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 ADM DE CUADRILLAS\2022_ CUADRILLAS CONTRATOS\5. SERVICIOS EN PROCESO DE LICITACION\21. SERVICIO END\"/>
    </mc:Choice>
  </mc:AlternateContent>
  <bookViews>
    <workbookView xWindow="0" yWindow="0" windowWidth="16470" windowHeight="5550"/>
  </bookViews>
  <sheets>
    <sheet name="Item" sheetId="7" r:id="rId1"/>
    <sheet name="Item (2)" sheetId="8" state="hidden" r:id="rId2"/>
    <sheet name="Hoja2" sheetId="6" state="hidden" r:id="rId3"/>
  </sheets>
  <definedNames>
    <definedName name="_xlnm.Print_Area" localSheetId="0">Item!$B$2:$G$46</definedName>
    <definedName name="_xlnm.Print_Area" localSheetId="1">'Item (2)'!$E$2:$J$45</definedName>
    <definedName name="contrato" localSheetId="0">Item!#REF!</definedName>
    <definedName name="contrato" localSheetId="1">'Item (2)'!#REF!</definedName>
    <definedName name="_xlnm.Print_Titles" localSheetId="0">Item!$2:$7</definedName>
    <definedName name="_xlnm.Print_Titles" localSheetId="1">'Item (2)'!$2:$6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8" l="1"/>
  <c r="J35" i="8"/>
  <c r="C35" i="8"/>
  <c r="B35" i="8" s="1"/>
  <c r="L34" i="8"/>
  <c r="J34" i="8"/>
  <c r="C34" i="8"/>
  <c r="B34" i="8" s="1"/>
  <c r="L33" i="8"/>
  <c r="J33" i="8"/>
  <c r="C33" i="8"/>
  <c r="B33" i="8" s="1"/>
  <c r="L32" i="8"/>
  <c r="J32" i="8"/>
  <c r="C32" i="8"/>
  <c r="B32" i="8"/>
  <c r="L31" i="8"/>
  <c r="J31" i="8"/>
  <c r="C31" i="8"/>
  <c r="B31" i="8" s="1"/>
  <c r="L30" i="8"/>
  <c r="J30" i="8"/>
  <c r="C30" i="8"/>
  <c r="B30" i="8" s="1"/>
  <c r="L29" i="8"/>
  <c r="J29" i="8"/>
  <c r="C29" i="8"/>
  <c r="B29" i="8" s="1"/>
  <c r="L28" i="8"/>
  <c r="J28" i="8"/>
  <c r="C28" i="8"/>
  <c r="B28" i="8"/>
  <c r="L27" i="8"/>
  <c r="J27" i="8"/>
  <c r="C27" i="8"/>
  <c r="B27" i="8" s="1"/>
  <c r="L26" i="8"/>
  <c r="J26" i="8"/>
  <c r="E26" i="8"/>
  <c r="E27" i="8" s="1"/>
  <c r="E28" i="8" s="1"/>
  <c r="E29" i="8" s="1"/>
  <c r="E30" i="8" s="1"/>
  <c r="E31" i="8" s="1"/>
  <c r="E32" i="8" s="1"/>
  <c r="E33" i="8" s="1"/>
  <c r="E34" i="8" s="1"/>
  <c r="E35" i="8" s="1"/>
  <c r="C26" i="8"/>
  <c r="B26" i="8" s="1"/>
  <c r="L25" i="8"/>
  <c r="J25" i="8"/>
  <c r="E25" i="8"/>
  <c r="C25" i="8"/>
  <c r="B25" i="8"/>
  <c r="L24" i="8"/>
  <c r="L36" i="8" s="1"/>
  <c r="L41" i="8" s="1"/>
  <c r="J24" i="8"/>
  <c r="J36" i="8" s="1"/>
  <c r="J41" i="8" s="1"/>
  <c r="C24" i="8"/>
  <c r="B24" i="8" s="1"/>
  <c r="J21" i="8"/>
  <c r="R18" i="8"/>
  <c r="P18" i="8"/>
  <c r="N18" i="8"/>
  <c r="L18" i="8"/>
  <c r="J18" i="8"/>
  <c r="C18" i="8"/>
  <c r="B18" i="8"/>
  <c r="R17" i="8"/>
  <c r="P17" i="8"/>
  <c r="N17" i="8"/>
  <c r="L17" i="8"/>
  <c r="J17" i="8"/>
  <c r="C17" i="8"/>
  <c r="B17" i="8"/>
  <c r="R16" i="8"/>
  <c r="P16" i="8"/>
  <c r="N16" i="8"/>
  <c r="L16" i="8"/>
  <c r="J16" i="8"/>
  <c r="C16" i="8"/>
  <c r="B16" i="8"/>
  <c r="R15" i="8"/>
  <c r="P15" i="8"/>
  <c r="N15" i="8"/>
  <c r="L15" i="8"/>
  <c r="J15" i="8"/>
  <c r="C15" i="8"/>
  <c r="B15" i="8"/>
  <c r="R14" i="8"/>
  <c r="O14" i="8"/>
  <c r="P14" i="8" s="1"/>
  <c r="N14" i="8"/>
  <c r="M14" i="8"/>
  <c r="L14" i="8"/>
  <c r="J14" i="8"/>
  <c r="C14" i="8"/>
  <c r="B14" i="8"/>
  <c r="R13" i="8"/>
  <c r="P13" i="8"/>
  <c r="O13" i="8"/>
  <c r="M13" i="8"/>
  <c r="N13" i="8" s="1"/>
  <c r="L13" i="8"/>
  <c r="J13" i="8"/>
  <c r="C13" i="8"/>
  <c r="B13" i="8"/>
  <c r="R12" i="8"/>
  <c r="O12" i="8"/>
  <c r="P12" i="8" s="1"/>
  <c r="N12" i="8"/>
  <c r="M12" i="8"/>
  <c r="L12" i="8"/>
  <c r="J12" i="8"/>
  <c r="C12" i="8"/>
  <c r="B12" i="8"/>
  <c r="R11" i="8"/>
  <c r="P11" i="8"/>
  <c r="O11" i="8"/>
  <c r="M11" i="8"/>
  <c r="N11" i="8" s="1"/>
  <c r="L11" i="8"/>
  <c r="J11" i="8"/>
  <c r="C11" i="8"/>
  <c r="B11" i="8"/>
  <c r="R10" i="8"/>
  <c r="P10" i="8"/>
  <c r="O10" i="8"/>
  <c r="N10" i="8"/>
  <c r="M10" i="8"/>
  <c r="L10" i="8"/>
  <c r="J10" i="8"/>
  <c r="C10" i="8"/>
  <c r="B10" i="8" s="1"/>
  <c r="R9" i="8"/>
  <c r="P9" i="8"/>
  <c r="O9" i="8"/>
  <c r="M9" i="8"/>
  <c r="N9" i="8" s="1"/>
  <c r="L9" i="8"/>
  <c r="J9" i="8"/>
  <c r="C9" i="8"/>
  <c r="B9" i="8"/>
  <c r="R8" i="8"/>
  <c r="O8" i="8"/>
  <c r="P8" i="8" s="1"/>
  <c r="N8" i="8"/>
  <c r="M8" i="8"/>
  <c r="L8" i="8"/>
  <c r="J8" i="8"/>
  <c r="E8" i="8"/>
  <c r="E9" i="8" s="1"/>
  <c r="E10" i="8" s="1"/>
  <c r="E11" i="8" s="1"/>
  <c r="E12" i="8" s="1"/>
  <c r="E13" i="8" s="1"/>
  <c r="E14" i="8" s="1"/>
  <c r="E15" i="8" s="1"/>
  <c r="E16" i="8" s="1"/>
  <c r="E17" i="8" s="1"/>
  <c r="E18" i="8" s="1"/>
  <c r="C8" i="8"/>
  <c r="B8" i="8"/>
  <c r="R7" i="8"/>
  <c r="R19" i="8" s="1"/>
  <c r="P7" i="8"/>
  <c r="O7" i="8"/>
  <c r="M7" i="8"/>
  <c r="N7" i="8" s="1"/>
  <c r="N19" i="8" s="1"/>
  <c r="L7" i="8"/>
  <c r="L19" i="8" s="1"/>
  <c r="J7" i="8"/>
  <c r="J19" i="8" s="1"/>
  <c r="J40" i="8" s="1"/>
  <c r="C7" i="8"/>
  <c r="B7" i="8" s="1"/>
  <c r="B19" i="8" s="1"/>
  <c r="B40" i="8" s="1"/>
  <c r="G36" i="7"/>
  <c r="G35" i="7"/>
  <c r="G34" i="7"/>
  <c r="G33" i="7"/>
  <c r="G32" i="7"/>
  <c r="G31" i="7"/>
  <c r="G30" i="7"/>
  <c r="G29" i="7"/>
  <c r="G28" i="7"/>
  <c r="G27" i="7"/>
  <c r="G26" i="7"/>
  <c r="B26" i="7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G25" i="7"/>
  <c r="G19" i="7"/>
  <c r="G18" i="7"/>
  <c r="G17" i="7"/>
  <c r="G16" i="7"/>
  <c r="G15" i="7"/>
  <c r="G14" i="7"/>
  <c r="G13" i="7"/>
  <c r="G12" i="7"/>
  <c r="G11" i="7"/>
  <c r="G10" i="7"/>
  <c r="G9" i="7"/>
  <c r="B9" i="7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G8" i="7"/>
  <c r="N21" i="8" l="1"/>
  <c r="L40" i="8"/>
  <c r="L42" i="8" s="1"/>
  <c r="M42" i="8" s="1"/>
  <c r="N43" i="8" s="1"/>
  <c r="L3" i="8" s="1"/>
  <c r="N22" i="8"/>
  <c r="B42" i="8"/>
  <c r="C42" i="8" s="1"/>
  <c r="C6" i="8" s="1"/>
  <c r="J42" i="8"/>
  <c r="K42" i="8" s="1"/>
  <c r="P19" i="8"/>
  <c r="B36" i="8"/>
  <c r="B41" i="8" s="1"/>
  <c r="G37" i="7"/>
  <c r="G41" i="7" s="1"/>
  <c r="G20" i="7"/>
  <c r="G40" i="7" l="1"/>
  <c r="G42" i="7" s="1"/>
  <c r="H42" i="7" s="1"/>
  <c r="G8" i="6" l="1"/>
  <c r="G12" i="6"/>
  <c r="G16" i="6"/>
  <c r="G20" i="6"/>
  <c r="G24" i="6"/>
  <c r="G28" i="6"/>
  <c r="G29" i="6"/>
  <c r="E53" i="6"/>
  <c r="G53" i="6" s="1"/>
  <c r="E52" i="6"/>
  <c r="G52" i="6" s="1"/>
  <c r="E51" i="6"/>
  <c r="G51" i="6" s="1"/>
  <c r="E50" i="6"/>
  <c r="G50" i="6" s="1"/>
  <c r="E49" i="6"/>
  <c r="G49" i="6" s="1"/>
  <c r="E48" i="6"/>
  <c r="G48" i="6" s="1"/>
  <c r="E47" i="6"/>
  <c r="G47" i="6" s="1"/>
  <c r="E46" i="6"/>
  <c r="G46" i="6" s="1"/>
  <c r="E45" i="6"/>
  <c r="G45" i="6" s="1"/>
  <c r="E44" i="6"/>
  <c r="G44" i="6" s="1"/>
  <c r="E43" i="6"/>
  <c r="G43" i="6" s="1"/>
  <c r="E42" i="6"/>
  <c r="G42" i="6" s="1"/>
  <c r="E41" i="6"/>
  <c r="G41" i="6" s="1"/>
  <c r="E40" i="6"/>
  <c r="G40" i="6" s="1"/>
  <c r="E39" i="6"/>
  <c r="G39" i="6" s="1"/>
  <c r="E38" i="6"/>
  <c r="G38" i="6" s="1"/>
  <c r="E37" i="6"/>
  <c r="G37" i="6" s="1"/>
  <c r="E36" i="6"/>
  <c r="G36" i="6" s="1"/>
  <c r="E35" i="6"/>
  <c r="G35" i="6" s="1"/>
  <c r="E34" i="6"/>
  <c r="G34" i="6" s="1"/>
  <c r="E33" i="6"/>
  <c r="G33" i="6" s="1"/>
  <c r="E32" i="6"/>
  <c r="G32" i="6" s="1"/>
  <c r="E31" i="6"/>
  <c r="G31" i="6" s="1"/>
  <c r="E30" i="6"/>
  <c r="G30" i="6" s="1"/>
  <c r="E27" i="6"/>
  <c r="G27" i="6" s="1"/>
  <c r="E26" i="6"/>
  <c r="G26" i="6" s="1"/>
  <c r="E25" i="6"/>
  <c r="G25" i="6" s="1"/>
  <c r="E24" i="6"/>
  <c r="E23" i="6"/>
  <c r="G23" i="6" s="1"/>
  <c r="E22" i="6"/>
  <c r="G22" i="6" s="1"/>
  <c r="E21" i="6"/>
  <c r="G21" i="6" s="1"/>
  <c r="E20" i="6"/>
  <c r="E19" i="6"/>
  <c r="G19" i="6" s="1"/>
  <c r="E18" i="6"/>
  <c r="G18" i="6" s="1"/>
  <c r="E17" i="6"/>
  <c r="G17" i="6" s="1"/>
  <c r="E16" i="6"/>
  <c r="E15" i="6"/>
  <c r="G15" i="6" s="1"/>
  <c r="E14" i="6"/>
  <c r="G14" i="6" s="1"/>
  <c r="E13" i="6"/>
  <c r="G13" i="6" s="1"/>
  <c r="E12" i="6"/>
  <c r="E11" i="6"/>
  <c r="G11" i="6" s="1"/>
  <c r="E10" i="6"/>
  <c r="G10" i="6" s="1"/>
  <c r="E9" i="6"/>
  <c r="G9" i="6" s="1"/>
  <c r="E8" i="6"/>
  <c r="E7" i="6"/>
  <c r="G7" i="6" s="1"/>
  <c r="E6" i="6"/>
  <c r="G6" i="6" s="1"/>
  <c r="E5" i="6"/>
  <c r="G5" i="6" s="1"/>
  <c r="E4" i="6"/>
  <c r="G4" i="6" s="1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56" i="6"/>
</calcChain>
</file>

<file path=xl/sharedStrings.xml><?xml version="1.0" encoding="utf-8"?>
<sst xmlns="http://schemas.openxmlformats.org/spreadsheetml/2006/main" count="306" uniqueCount="131">
  <si>
    <t>CANTIDAD</t>
  </si>
  <si>
    <t>4"</t>
  </si>
  <si>
    <t>6"</t>
  </si>
  <si>
    <t>8"</t>
  </si>
  <si>
    <t>10”</t>
  </si>
  <si>
    <t>16”</t>
  </si>
  <si>
    <t>18”</t>
  </si>
  <si>
    <t>Suelo arcilloso - arenoso para cañería de:</t>
  </si>
  <si>
    <t>Suelo pedregoso para cañería de:</t>
  </si>
  <si>
    <t>Suelo rocoso para cañería de:</t>
  </si>
  <si>
    <t>12”</t>
  </si>
  <si>
    <t>24"</t>
  </si>
  <si>
    <t>6.12</t>
  </si>
  <si>
    <t>Cambio de Revestimiento</t>
  </si>
  <si>
    <t>6.12.1</t>
  </si>
  <si>
    <t>Cambio de revestimiento al ducto revestido con líquidos epoxicos</t>
  </si>
  <si>
    <t>6.12.1.1</t>
  </si>
  <si>
    <t>6.12.1.1.1</t>
  </si>
  <si>
    <t>6.12.1.1.2</t>
  </si>
  <si>
    <t>6.12.1.1.3</t>
  </si>
  <si>
    <t>6.12.1.1.4</t>
  </si>
  <si>
    <t>6.12.1.1.5</t>
  </si>
  <si>
    <t>6.12.1.1.6</t>
  </si>
  <si>
    <t>6.12.1.1.7</t>
  </si>
  <si>
    <t>6.12.1.1.8</t>
  </si>
  <si>
    <t>6.12.1.2</t>
  </si>
  <si>
    <t>6.12.1.2.1</t>
  </si>
  <si>
    <t>6.12.1.2.2</t>
  </si>
  <si>
    <t>6.12.1.2.3</t>
  </si>
  <si>
    <t>6.12.1.2.4</t>
  </si>
  <si>
    <t>6.12.1.2.5</t>
  </si>
  <si>
    <t>6.12.1.2.6</t>
  </si>
  <si>
    <t>6.12.1.2.7</t>
  </si>
  <si>
    <t>6.12.1.2.8</t>
  </si>
  <si>
    <t>6.12.1.3</t>
  </si>
  <si>
    <t>6.12.1.3.1</t>
  </si>
  <si>
    <t>6.12.1.3.2</t>
  </si>
  <si>
    <t>6.12.1.3.3</t>
  </si>
  <si>
    <t>6.12.1.3.4</t>
  </si>
  <si>
    <t>6.12.1.3.5</t>
  </si>
  <si>
    <t>6.12.1.3.6</t>
  </si>
  <si>
    <t>6.12.2</t>
  </si>
  <si>
    <t>Cambio de revestimiento al ducto revestido con cintas de Polietileno</t>
  </si>
  <si>
    <t>6.12.2.1</t>
  </si>
  <si>
    <t>6.12.2.1.1</t>
  </si>
  <si>
    <t>6.12.2.1.2</t>
  </si>
  <si>
    <t>6.12.2.1.3</t>
  </si>
  <si>
    <t>6.12.2.1.4</t>
  </si>
  <si>
    <t>6.12.2.1.5</t>
  </si>
  <si>
    <t>6.12.2.1.6</t>
  </si>
  <si>
    <t>6.12.2.1.7</t>
  </si>
  <si>
    <t>6.12.2.1.8</t>
  </si>
  <si>
    <t>6.12.2.2</t>
  </si>
  <si>
    <t>6.12.2.2.1</t>
  </si>
  <si>
    <t>6.12.2.2.2</t>
  </si>
  <si>
    <t>6.12.2.2.3</t>
  </si>
  <si>
    <t>6.12.2.2.4</t>
  </si>
  <si>
    <t>6.12.2.2.5</t>
  </si>
  <si>
    <t>6.12.2.2.6</t>
  </si>
  <si>
    <t>6.12.2.2.7</t>
  </si>
  <si>
    <t>6.12.2.2.8</t>
  </si>
  <si>
    <t>6.12.2.3</t>
  </si>
  <si>
    <t>6.12.2.3.1</t>
  </si>
  <si>
    <t>6.12.2.3.2</t>
  </si>
  <si>
    <t>6.12.2.3.3</t>
  </si>
  <si>
    <t>6.12.2.3.4</t>
  </si>
  <si>
    <t>6.12.2.3.5</t>
  </si>
  <si>
    <t>6.12.2.3.6</t>
  </si>
  <si>
    <t>6.12.3</t>
  </si>
  <si>
    <t>Cambio de revestimiento al ducto revestido con ceras Trenton aplicadas en caliente</t>
  </si>
  <si>
    <t>6.12.3.1</t>
  </si>
  <si>
    <t>6.12.3.1.1</t>
  </si>
  <si>
    <t>6.12.3.1.2</t>
  </si>
  <si>
    <t>6.12.3.1.3</t>
  </si>
  <si>
    <t>6.12.3.1.4</t>
  </si>
  <si>
    <t>6.12.3.1.5</t>
  </si>
  <si>
    <t>6.12.3.1.6</t>
  </si>
  <si>
    <t>6.12.3.1.7</t>
  </si>
  <si>
    <t>6.12.3.1.8</t>
  </si>
  <si>
    <t>6.12.3.2</t>
  </si>
  <si>
    <t>6.12.3.2.1</t>
  </si>
  <si>
    <t>6.12.3.2.2</t>
  </si>
  <si>
    <t>6.12.3.2.3</t>
  </si>
  <si>
    <t>6.12.3.2.4</t>
  </si>
  <si>
    <t>6.12.3.2.5</t>
  </si>
  <si>
    <t>6.12.3.2.6</t>
  </si>
  <si>
    <t>6.12.3.2.7</t>
  </si>
  <si>
    <t>6.12.3.2.8</t>
  </si>
  <si>
    <t>6.12.3.3</t>
  </si>
  <si>
    <t>6.12.3.3.1</t>
  </si>
  <si>
    <t>6.12.3.3.2</t>
  </si>
  <si>
    <t>6.12.3.3.3</t>
  </si>
  <si>
    <t>6.12.3.3.4</t>
  </si>
  <si>
    <t>6.12.3.3.5</t>
  </si>
  <si>
    <t>6.12.3.3.6</t>
  </si>
  <si>
    <t>ÍTEM  POR ACTIVIDAD</t>
  </si>
  <si>
    <t>UNIDAD</t>
  </si>
  <si>
    <t>Plg</t>
  </si>
  <si>
    <t>PROVISIÓN DE SERVICIO DE ENSAYOS NO DESTRUCTIVOS</t>
  </si>
  <si>
    <t>Nro.</t>
  </si>
  <si>
    <t>Día</t>
  </si>
  <si>
    <t>Camionetas 4x4 con chofer</t>
  </si>
  <si>
    <t>Equipo de Ultrasonido (para Inspección de juntas soldadas y anomalías PAUT)</t>
  </si>
  <si>
    <t>Equipo de Test Magnético (para inspección de juntas soldadas y anomalías MT)</t>
  </si>
  <si>
    <t>Inspector de PAUT, MT, PT (N2)</t>
  </si>
  <si>
    <t>Inspección por Ultrasonido (PAUT)</t>
  </si>
  <si>
    <t>Inspección por Test Magnético (MT)</t>
  </si>
  <si>
    <t>Inspección por Tintas Penetrantes (PT)</t>
  </si>
  <si>
    <t>Inspector API 510 (Incluye equipo para inspección de soldaduras, equipo para medición de espesores por UT)</t>
  </si>
  <si>
    <t>ALCANSE DEL SERVICIO DEL SISTEMA DE DUCTOS EN TERRITORIO NACIONAL DE BOLIVIA</t>
  </si>
  <si>
    <t>Inspector API 653 (Incluye herramientas para inspección de soldaduras, equipo para medición de espesores por UT, equipo de medición MFL o LFET para identificar corrosión en el piso de tanque, equipo inspección con cámara de vacío a soldaduras de piso, equipo para estudio de asentamiento-verticalidad-redondez)</t>
  </si>
  <si>
    <t>Inspector de soldadura nivel 2</t>
  </si>
  <si>
    <t>PRECIO UNITARIO
[Bs]</t>
  </si>
  <si>
    <t>PRECIO
TOTAL
[Bs]</t>
  </si>
  <si>
    <t>TOTAL [Bs] (Con IVA)</t>
  </si>
  <si>
    <t>Los oferentes reconocen que, con la sola presentación de una oferta dentro del presente proceso, que los volúmenes asignados a los ítems de cotización (en el marco de la presente licitación) son pura y meramente referenciales, por lo que no generan dentro de YPFB TRANSPORTE S.A. obligación alguna respecto a la cantidad de servicios requeridos efectivamente en el marco del contrato a suscribirse.</t>
  </si>
  <si>
    <t>SUB TOTAL [Bs] (Con IVA)</t>
  </si>
  <si>
    <t>RESUMEN PROPUESTA ECONOMICA
PROVISIÓN DE SERVICIO DE ENSAYOS NO DESTRUCTIVOS</t>
  </si>
  <si>
    <t>Inspector de UT, MT, PT (N1)</t>
  </si>
  <si>
    <t>ALCANSE DEL SERVICIO DEL SISTEMA DE DUCTOS EN TERRITORIO DE CHILE (VISVIRI - ARICA)</t>
  </si>
  <si>
    <t>Inspector API 570 (Incluye herramientas para inspección y equipo para medición de espesores)</t>
  </si>
  <si>
    <t>PLANILLA DE PRECIO REFERENCIAL</t>
  </si>
  <si>
    <t>Servipetrol</t>
  </si>
  <si>
    <t>Enod</t>
  </si>
  <si>
    <t>Kemsi</t>
  </si>
  <si>
    <t>FORMATO B1
PLANILLA DE COTIZACIÓN</t>
  </si>
  <si>
    <t>ALCANCE DEL SERVICIO DEL SISTEMA DE DUCTOS EN TERRITORIO NACIONAL DE BOLIVIA</t>
  </si>
  <si>
    <t>ALCANCE DEL SERVICIO DEL SISTEMA DE DUCTOS EN TERRITORIO DE CHILE (VISVIRI - ARICA)</t>
  </si>
  <si>
    <t xml:space="preserve"> - Cotizar los precios unitarios con dos (2) decimales como máximo.</t>
  </si>
  <si>
    <t>- Los proponentes reconocen que, con la sola presentación de una oferta dentro del presente proceso, que los volúmenes asignados a los ítems de cotización (en el marco de la presente licitación) son pura y meramente referenciales, por lo que no generan dentro de YPFB TRANSPORTE S.A. obligación alguna respecto a la cantidad de servicios requeridos efectivamente en el marco del contrato a suscribirse.</t>
  </si>
  <si>
    <t>RESUMEN PROPUESTA ECONÓMICA
PROVISIÓN DE SERVICIO DE ENSAYOS NO DESTRUCTIVOS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</si>
</sst>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-* #,##0.0_-;\-* #,##0.0_-;_-* &quot;-&quot;?_-;_-@_-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color theme="2" tint="-0.49998474074526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1951C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9" fillId="5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0" fontId="0" fillId="0" borderId="0" xfId="0"/>
    <xf numFmtId="0" fontId="8" fillId="9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9" fillId="8" borderId="3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9" fillId="8" borderId="8" xfId="0" applyFont="1" applyFill="1" applyBorder="1" applyAlignment="1">
      <alignment vertical="top" wrapText="1"/>
    </xf>
    <xf numFmtId="0" fontId="8" fillId="6" borderId="8" xfId="0" applyFont="1" applyFill="1" applyBorder="1" applyAlignment="1">
      <alignment vertical="top" wrapText="1"/>
    </xf>
    <xf numFmtId="0" fontId="8" fillId="9" borderId="8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8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4" fontId="1" fillId="3" borderId="8" xfId="2" applyNumberFormat="1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Fill="1"/>
    <xf numFmtId="0" fontId="7" fillId="0" borderId="0" xfId="0" applyFont="1" applyBorder="1" applyAlignment="1">
      <alignment wrapText="1"/>
    </xf>
    <xf numFmtId="43" fontId="5" fillId="0" borderId="0" xfId="2" applyFont="1" applyFill="1" applyBorder="1" applyAlignment="1">
      <alignment horizontal="center" vertical="center"/>
    </xf>
    <xf numFmtId="43" fontId="1" fillId="0" borderId="0" xfId="2" applyFont="1"/>
    <xf numFmtId="165" fontId="1" fillId="0" borderId="0" xfId="2" applyNumberFormat="1" applyFont="1"/>
    <xf numFmtId="43" fontId="1" fillId="3" borderId="8" xfId="2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3" fontId="1" fillId="0" borderId="8" xfId="2" applyFont="1" applyFill="1" applyBorder="1" applyAlignment="1">
      <alignment horizontal="center" vertical="center"/>
    </xf>
    <xf numFmtId="43" fontId="1" fillId="0" borderId="8" xfId="2" applyFont="1" applyFill="1" applyBorder="1" applyAlignment="1">
      <alignment horizontal="left" vertical="center"/>
    </xf>
    <xf numFmtId="4" fontId="5" fillId="0" borderId="14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center" vertical="center"/>
    </xf>
    <xf numFmtId="4" fontId="9" fillId="7" borderId="2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43" fontId="1" fillId="0" borderId="0" xfId="0" applyNumberFormat="1" applyFont="1"/>
    <xf numFmtId="0" fontId="3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 wrapText="1"/>
    </xf>
    <xf numFmtId="43" fontId="1" fillId="0" borderId="21" xfId="2" applyFont="1" applyFill="1" applyBorder="1" applyAlignment="1">
      <alignment horizontal="left" vertical="center"/>
    </xf>
    <xf numFmtId="43" fontId="9" fillId="7" borderId="21" xfId="2" applyNumberFormat="1" applyFont="1" applyFill="1" applyBorder="1" applyAlignment="1">
      <alignment horizontal="left" vertical="center"/>
    </xf>
    <xf numFmtId="43" fontId="1" fillId="0" borderId="0" xfId="2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43" fontId="8" fillId="0" borderId="0" xfId="2" applyFont="1" applyAlignment="1">
      <alignment horizontal="center" vertical="center"/>
    </xf>
    <xf numFmtId="43" fontId="9" fillId="7" borderId="21" xfId="2" applyFont="1" applyFill="1" applyBorder="1" applyAlignment="1">
      <alignment horizontal="left" vertical="center"/>
    </xf>
    <xf numFmtId="43" fontId="3" fillId="0" borderId="0" xfId="2" applyFont="1" applyAlignment="1">
      <alignment horizontal="center"/>
    </xf>
    <xf numFmtId="43" fontId="7" fillId="0" borderId="0" xfId="2" applyFont="1" applyBorder="1" applyAlignment="1">
      <alignment wrapText="1"/>
    </xf>
    <xf numFmtId="43" fontId="7" fillId="0" borderId="0" xfId="2" applyFont="1" applyBorder="1" applyAlignment="1">
      <alignment horizontal="center"/>
    </xf>
    <xf numFmtId="10" fontId="1" fillId="0" borderId="0" xfId="5" applyNumberFormat="1" applyFont="1" applyAlignment="1">
      <alignment horizontal="center" vertical="center"/>
    </xf>
    <xf numFmtId="10" fontId="5" fillId="0" borderId="0" xfId="5" applyNumberFormat="1" applyFont="1" applyFill="1" applyBorder="1" applyAlignment="1">
      <alignment horizontal="center" vertical="center"/>
    </xf>
    <xf numFmtId="43" fontId="8" fillId="0" borderId="0" xfId="0" applyNumberFormat="1" applyFont="1" applyFill="1"/>
    <xf numFmtId="166" fontId="1" fillId="0" borderId="0" xfId="0" applyNumberFormat="1" applyFont="1"/>
    <xf numFmtId="43" fontId="8" fillId="0" borderId="0" xfId="2" applyFont="1"/>
    <xf numFmtId="0" fontId="2" fillId="0" borderId="0" xfId="0" applyFont="1" applyFill="1" applyBorder="1" applyAlignment="1">
      <alignment horizontal="center" wrapText="1"/>
    </xf>
    <xf numFmtId="0" fontId="9" fillId="10" borderId="21" xfId="0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 wrapText="1"/>
    </xf>
    <xf numFmtId="43" fontId="9" fillId="10" borderId="21" xfId="2" applyNumberFormat="1" applyFont="1" applyFill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center" vertical="center"/>
    </xf>
    <xf numFmtId="4" fontId="9" fillId="10" borderId="21" xfId="0" applyNumberFormat="1" applyFont="1" applyFill="1" applyBorder="1" applyAlignment="1">
      <alignment horizontal="center" vertical="center"/>
    </xf>
    <xf numFmtId="43" fontId="1" fillId="3" borderId="21" xfId="2" applyFont="1" applyFill="1" applyBorder="1" applyAlignment="1">
      <alignment horizontal="center" vertical="center"/>
    </xf>
    <xf numFmtId="43" fontId="1" fillId="0" borderId="21" xfId="2" applyFont="1" applyFill="1" applyBorder="1" applyAlignment="1">
      <alignment horizontal="center" vertical="center"/>
    </xf>
    <xf numFmtId="4" fontId="1" fillId="3" borderId="21" xfId="2" applyNumberFormat="1" applyFont="1" applyFill="1" applyBorder="1" applyAlignment="1">
      <alignment horizontal="center" vertical="center"/>
    </xf>
    <xf numFmtId="4" fontId="1" fillId="0" borderId="21" xfId="2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 wrapText="1"/>
    </xf>
    <xf numFmtId="0" fontId="9" fillId="10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3" fontId="9" fillId="10" borderId="2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7" fillId="0" borderId="13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0" fontId="1" fillId="0" borderId="0" xfId="0" applyFont="1" applyFill="1"/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3" fontId="1" fillId="0" borderId="0" xfId="2" applyFont="1" applyFill="1"/>
    <xf numFmtId="0" fontId="3" fillId="0" borderId="0" xfId="0" applyFont="1" applyAlignment="1"/>
    <xf numFmtId="49" fontId="3" fillId="0" borderId="0" xfId="0" applyNumberFormat="1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</cellXfs>
  <cellStyles count="6">
    <cellStyle name="Millares" xfId="2" builtinId="3"/>
    <cellStyle name="Normal" xfId="0" builtinId="0"/>
    <cellStyle name="Normal 10" xfId="1"/>
    <cellStyle name="Normal 2 2" xfId="3"/>
    <cellStyle name="Normal 3 2 3" xfId="4"/>
    <cellStyle name="Porcentaje" xfId="5" builtinId="5"/>
  </cellStyles>
  <dxfs count="0"/>
  <tableStyles count="0" defaultTableStyle="TableStyleMedium2" defaultPivotStyle="PivotStyleLight16"/>
  <colors>
    <mruColors>
      <color rgb="FFFFFF66"/>
      <color rgb="FFFF99CC"/>
      <color rgb="FFFFFFCC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77788</xdr:colOff>
      <xdr:row>0</xdr:row>
      <xdr:rowOff>25544</xdr:rowOff>
    </xdr:from>
    <xdr:to>
      <xdr:col>2</xdr:col>
      <xdr:colOff>883660</xdr:colOff>
      <xdr:row>3</xdr:row>
      <xdr:rowOff>72466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788" y="25544"/>
          <a:ext cx="1266247" cy="531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42863</xdr:colOff>
      <xdr:row>1</xdr:row>
      <xdr:rowOff>68406</xdr:rowOff>
    </xdr:from>
    <xdr:to>
      <xdr:col>5</xdr:col>
      <xdr:colOff>957320</xdr:colOff>
      <xdr:row>3</xdr:row>
      <xdr:rowOff>94056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92743" y="129366"/>
          <a:ext cx="1280217" cy="53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I52"/>
  <sheetViews>
    <sheetView showGridLines="0" tabSelected="1" zoomScale="120" zoomScaleNormal="120" zoomScaleSheetLayoutView="100" workbookViewId="0">
      <selection activeCell="B24" sqref="B24"/>
    </sheetView>
  </sheetViews>
  <sheetFormatPr baseColWidth="10" defaultColWidth="11.42578125" defaultRowHeight="11.25" outlineLevelRow="1" x14ac:dyDescent="0.2"/>
  <cols>
    <col min="1" max="1" width="1.7109375" style="1" customWidth="1"/>
    <col min="2" max="2" width="5.28515625" style="3" customWidth="1"/>
    <col min="3" max="3" width="60.7109375" style="31" customWidth="1"/>
    <col min="4" max="4" width="8.7109375" style="31" customWidth="1"/>
    <col min="5" max="5" width="10.7109375" style="4" customWidth="1"/>
    <col min="6" max="6" width="10.7109375" style="1" customWidth="1"/>
    <col min="7" max="7" width="12.7109375" style="10" customWidth="1"/>
    <col min="8" max="16384" width="11.42578125" style="1"/>
  </cols>
  <sheetData>
    <row r="1" spans="2:7" ht="4.9000000000000004" customHeight="1" x14ac:dyDescent="0.2"/>
    <row r="2" spans="2:7" s="32" customFormat="1" ht="25.15" customHeight="1" x14ac:dyDescent="0.2">
      <c r="B2" s="87" t="s">
        <v>125</v>
      </c>
      <c r="C2" s="87"/>
      <c r="D2" s="87"/>
      <c r="E2" s="87"/>
      <c r="F2" s="87"/>
      <c r="G2" s="87"/>
    </row>
    <row r="3" spans="2:7" s="32" customFormat="1" ht="9" customHeight="1" x14ac:dyDescent="0.2">
      <c r="B3" s="87"/>
      <c r="C3" s="87"/>
      <c r="D3" s="87"/>
      <c r="E3" s="87"/>
      <c r="F3" s="87"/>
      <c r="G3" s="87"/>
    </row>
    <row r="4" spans="2:7" s="32" customFormat="1" ht="15" customHeight="1" x14ac:dyDescent="0.2">
      <c r="B4" s="88" t="s">
        <v>98</v>
      </c>
      <c r="C4" s="88"/>
      <c r="D4" s="88"/>
      <c r="E4" s="88"/>
      <c r="F4" s="88"/>
      <c r="G4" s="88"/>
    </row>
    <row r="5" spans="2:7" s="32" customFormat="1" ht="9" customHeight="1" x14ac:dyDescent="0.2">
      <c r="C5" s="71"/>
      <c r="D5" s="71"/>
      <c r="E5" s="71"/>
      <c r="F5" s="71"/>
      <c r="G5" s="71"/>
    </row>
    <row r="6" spans="2:7" s="32" customFormat="1" ht="12.75" customHeight="1" x14ac:dyDescent="0.2">
      <c r="B6" s="90" t="s">
        <v>126</v>
      </c>
      <c r="C6" s="90"/>
      <c r="D6" s="90"/>
      <c r="E6" s="90"/>
      <c r="F6" s="90"/>
      <c r="G6" s="90"/>
    </row>
    <row r="7" spans="2:7" ht="36.75" customHeight="1" x14ac:dyDescent="0.2">
      <c r="B7" s="72" t="s">
        <v>99</v>
      </c>
      <c r="C7" s="72" t="s">
        <v>95</v>
      </c>
      <c r="D7" s="72" t="s">
        <v>96</v>
      </c>
      <c r="E7" s="73" t="s">
        <v>0</v>
      </c>
      <c r="F7" s="73" t="s">
        <v>112</v>
      </c>
      <c r="G7" s="73" t="s">
        <v>113</v>
      </c>
    </row>
    <row r="8" spans="2:7" ht="20.100000000000001" customHeight="1" outlineLevel="1" x14ac:dyDescent="0.2">
      <c r="B8" s="52">
        <v>1</v>
      </c>
      <c r="C8" s="53" t="s">
        <v>102</v>
      </c>
      <c r="D8" s="54" t="s">
        <v>100</v>
      </c>
      <c r="E8" s="55">
        <v>375</v>
      </c>
      <c r="F8" s="55"/>
      <c r="G8" s="55">
        <f>E8*F8</f>
        <v>0</v>
      </c>
    </row>
    <row r="9" spans="2:7" ht="20.100000000000001" customHeight="1" outlineLevel="1" x14ac:dyDescent="0.2">
      <c r="B9" s="52">
        <f>1+B8</f>
        <v>2</v>
      </c>
      <c r="C9" s="53" t="s">
        <v>103</v>
      </c>
      <c r="D9" s="54" t="s">
        <v>100</v>
      </c>
      <c r="E9" s="55">
        <v>687</v>
      </c>
      <c r="F9" s="55"/>
      <c r="G9" s="55">
        <f t="shared" ref="G9:G15" si="0">E9*F9</f>
        <v>0</v>
      </c>
    </row>
    <row r="10" spans="2:7" ht="20.100000000000001" customHeight="1" outlineLevel="1" x14ac:dyDescent="0.2">
      <c r="B10" s="52">
        <f t="shared" ref="B10:B19" si="1">1+B9</f>
        <v>3</v>
      </c>
      <c r="C10" s="53" t="s">
        <v>105</v>
      </c>
      <c r="D10" s="54" t="s">
        <v>97</v>
      </c>
      <c r="E10" s="55">
        <v>87328.15</v>
      </c>
      <c r="F10" s="55"/>
      <c r="G10" s="55">
        <f t="shared" si="0"/>
        <v>0</v>
      </c>
    </row>
    <row r="11" spans="2:7" ht="20.100000000000001" customHeight="1" outlineLevel="1" x14ac:dyDescent="0.2">
      <c r="B11" s="52">
        <f t="shared" si="1"/>
        <v>4</v>
      </c>
      <c r="C11" s="53" t="s">
        <v>106</v>
      </c>
      <c r="D11" s="54" t="s">
        <v>97</v>
      </c>
      <c r="E11" s="55">
        <v>162669.81</v>
      </c>
      <c r="F11" s="55"/>
      <c r="G11" s="55">
        <f t="shared" si="0"/>
        <v>0</v>
      </c>
    </row>
    <row r="12" spans="2:7" ht="20.100000000000001" customHeight="1" outlineLevel="1" x14ac:dyDescent="0.2">
      <c r="B12" s="52">
        <f t="shared" si="1"/>
        <v>5</v>
      </c>
      <c r="C12" s="53" t="s">
        <v>107</v>
      </c>
      <c r="D12" s="54" t="s">
        <v>97</v>
      </c>
      <c r="E12" s="55">
        <v>163128.38</v>
      </c>
      <c r="F12" s="55"/>
      <c r="G12" s="55">
        <f t="shared" si="0"/>
        <v>0</v>
      </c>
    </row>
    <row r="13" spans="2:7" ht="20.100000000000001" customHeight="1" outlineLevel="1" x14ac:dyDescent="0.2">
      <c r="B13" s="52">
        <f t="shared" si="1"/>
        <v>6</v>
      </c>
      <c r="C13" s="53" t="s">
        <v>104</v>
      </c>
      <c r="D13" s="54" t="s">
        <v>100</v>
      </c>
      <c r="E13" s="55">
        <v>375</v>
      </c>
      <c r="F13" s="55"/>
      <c r="G13" s="55">
        <f t="shared" si="0"/>
        <v>0</v>
      </c>
    </row>
    <row r="14" spans="2:7" ht="20.100000000000001" customHeight="1" outlineLevel="1" x14ac:dyDescent="0.2">
      <c r="B14" s="52">
        <f t="shared" si="1"/>
        <v>7</v>
      </c>
      <c r="C14" s="53" t="s">
        <v>118</v>
      </c>
      <c r="D14" s="54" t="s">
        <v>100</v>
      </c>
      <c r="E14" s="55">
        <v>500</v>
      </c>
      <c r="F14" s="55"/>
      <c r="G14" s="55">
        <f t="shared" si="0"/>
        <v>0</v>
      </c>
    </row>
    <row r="15" spans="2:7" ht="20.100000000000001" customHeight="1" outlineLevel="1" x14ac:dyDescent="0.2">
      <c r="B15" s="52">
        <f t="shared" si="1"/>
        <v>8</v>
      </c>
      <c r="C15" s="53" t="s">
        <v>101</v>
      </c>
      <c r="D15" s="54" t="s">
        <v>100</v>
      </c>
      <c r="E15" s="55">
        <v>375</v>
      </c>
      <c r="F15" s="55"/>
      <c r="G15" s="55">
        <f t="shared" si="0"/>
        <v>0</v>
      </c>
    </row>
    <row r="16" spans="2:7" ht="45" outlineLevel="1" x14ac:dyDescent="0.2">
      <c r="B16" s="52">
        <f t="shared" si="1"/>
        <v>9</v>
      </c>
      <c r="C16" s="53" t="s">
        <v>110</v>
      </c>
      <c r="D16" s="54" t="s">
        <v>100</v>
      </c>
      <c r="E16" s="55">
        <v>25</v>
      </c>
      <c r="F16" s="55"/>
      <c r="G16" s="55">
        <f>E16*F16</f>
        <v>0</v>
      </c>
    </row>
    <row r="17" spans="2:7" ht="25.15" customHeight="1" outlineLevel="1" x14ac:dyDescent="0.2">
      <c r="B17" s="52">
        <f t="shared" si="1"/>
        <v>10</v>
      </c>
      <c r="C17" s="53" t="s">
        <v>108</v>
      </c>
      <c r="D17" s="54" t="s">
        <v>100</v>
      </c>
      <c r="E17" s="55">
        <v>25</v>
      </c>
      <c r="F17" s="55"/>
      <c r="G17" s="55">
        <f t="shared" ref="G17:G19" si="2">E17*F17</f>
        <v>0</v>
      </c>
    </row>
    <row r="18" spans="2:7" ht="25.15" customHeight="1" outlineLevel="1" x14ac:dyDescent="0.2">
      <c r="B18" s="52">
        <f t="shared" si="1"/>
        <v>11</v>
      </c>
      <c r="C18" s="53" t="s">
        <v>120</v>
      </c>
      <c r="D18" s="54" t="s">
        <v>100</v>
      </c>
      <c r="E18" s="55">
        <v>37</v>
      </c>
      <c r="F18" s="55"/>
      <c r="G18" s="55">
        <f t="shared" si="2"/>
        <v>0</v>
      </c>
    </row>
    <row r="19" spans="2:7" ht="20.100000000000001" customHeight="1" outlineLevel="1" x14ac:dyDescent="0.2">
      <c r="B19" s="52">
        <f t="shared" si="1"/>
        <v>12</v>
      </c>
      <c r="C19" s="53" t="s">
        <v>111</v>
      </c>
      <c r="D19" s="54" t="s">
        <v>100</v>
      </c>
      <c r="E19" s="55">
        <v>37</v>
      </c>
      <c r="F19" s="55"/>
      <c r="G19" s="55">
        <f t="shared" si="2"/>
        <v>0</v>
      </c>
    </row>
    <row r="20" spans="2:7" s="23" customFormat="1" ht="19.899999999999999" customHeight="1" x14ac:dyDescent="0.2">
      <c r="B20" s="89" t="s">
        <v>116</v>
      </c>
      <c r="C20" s="89"/>
      <c r="D20" s="89"/>
      <c r="E20" s="89"/>
      <c r="F20" s="89"/>
      <c r="G20" s="74">
        <f>SUM(G8:G19)</f>
        <v>0</v>
      </c>
    </row>
    <row r="21" spans="2:7" s="35" customFormat="1" ht="12.75" customHeight="1" x14ac:dyDescent="0.2">
      <c r="B21" s="63"/>
      <c r="C21" s="64"/>
      <c r="D21" s="64"/>
      <c r="E21" s="65"/>
      <c r="F21" s="34"/>
    </row>
    <row r="22" spans="2:7" ht="12.75" customHeight="1" x14ac:dyDescent="0.2">
      <c r="C22" s="33"/>
      <c r="D22" s="33"/>
      <c r="E22" s="5"/>
      <c r="F22" s="2"/>
      <c r="G22" s="67"/>
    </row>
    <row r="23" spans="2:7" ht="12.75" customHeight="1" x14ac:dyDescent="0.2">
      <c r="B23" s="90" t="s">
        <v>127</v>
      </c>
      <c r="C23" s="90"/>
      <c r="D23" s="90"/>
      <c r="E23" s="90"/>
      <c r="F23" s="90"/>
      <c r="G23" s="90"/>
    </row>
    <row r="24" spans="2:7" ht="33.75" x14ac:dyDescent="0.2">
      <c r="B24" s="72" t="s">
        <v>99</v>
      </c>
      <c r="C24" s="72" t="s">
        <v>95</v>
      </c>
      <c r="D24" s="72" t="s">
        <v>96</v>
      </c>
      <c r="E24" s="73" t="s">
        <v>0</v>
      </c>
      <c r="F24" s="73" t="s">
        <v>112</v>
      </c>
      <c r="G24" s="73" t="s">
        <v>113</v>
      </c>
    </row>
    <row r="25" spans="2:7" ht="20.100000000000001" customHeight="1" x14ac:dyDescent="0.2">
      <c r="B25" s="52">
        <v>1</v>
      </c>
      <c r="C25" s="53" t="s">
        <v>102</v>
      </c>
      <c r="D25" s="54" t="s">
        <v>100</v>
      </c>
      <c r="E25" s="78">
        <v>43</v>
      </c>
      <c r="F25" s="79"/>
      <c r="G25" s="80">
        <f>E25*F25</f>
        <v>0</v>
      </c>
    </row>
    <row r="26" spans="2:7" ht="20.100000000000001" customHeight="1" x14ac:dyDescent="0.2">
      <c r="B26" s="52">
        <f>1+B25</f>
        <v>2</v>
      </c>
      <c r="C26" s="53" t="s">
        <v>103</v>
      </c>
      <c r="D26" s="54" t="s">
        <v>100</v>
      </c>
      <c r="E26" s="78">
        <v>81</v>
      </c>
      <c r="F26" s="79"/>
      <c r="G26" s="80">
        <f t="shared" ref="G26:G36" si="3">E26*F26</f>
        <v>0</v>
      </c>
    </row>
    <row r="27" spans="2:7" ht="20.100000000000001" customHeight="1" x14ac:dyDescent="0.2">
      <c r="B27" s="52">
        <f t="shared" ref="B27:B36" si="4">1+B26</f>
        <v>3</v>
      </c>
      <c r="C27" s="53" t="s">
        <v>105</v>
      </c>
      <c r="D27" s="54" t="s">
        <v>97</v>
      </c>
      <c r="E27" s="79">
        <v>10906.16</v>
      </c>
      <c r="F27" s="79"/>
      <c r="G27" s="81">
        <f t="shared" si="3"/>
        <v>0</v>
      </c>
    </row>
    <row r="28" spans="2:7" ht="20.100000000000001" customHeight="1" x14ac:dyDescent="0.2">
      <c r="B28" s="52">
        <f t="shared" si="4"/>
        <v>4</v>
      </c>
      <c r="C28" s="53" t="s">
        <v>106</v>
      </c>
      <c r="D28" s="54" t="s">
        <v>97</v>
      </c>
      <c r="E28" s="79">
        <v>20778.25</v>
      </c>
      <c r="F28" s="79"/>
      <c r="G28" s="81">
        <f t="shared" si="3"/>
        <v>0</v>
      </c>
    </row>
    <row r="29" spans="2:7" ht="20.100000000000001" customHeight="1" x14ac:dyDescent="0.2">
      <c r="B29" s="52">
        <f t="shared" si="4"/>
        <v>5</v>
      </c>
      <c r="C29" s="53" t="s">
        <v>107</v>
      </c>
      <c r="D29" s="54" t="s">
        <v>97</v>
      </c>
      <c r="E29" s="79">
        <v>20910</v>
      </c>
      <c r="F29" s="79"/>
      <c r="G29" s="81">
        <f t="shared" si="3"/>
        <v>0</v>
      </c>
    </row>
    <row r="30" spans="2:7" ht="20.100000000000001" customHeight="1" x14ac:dyDescent="0.2">
      <c r="B30" s="52">
        <f t="shared" si="4"/>
        <v>6</v>
      </c>
      <c r="C30" s="53" t="s">
        <v>104</v>
      </c>
      <c r="D30" s="54" t="s">
        <v>100</v>
      </c>
      <c r="E30" s="79">
        <v>44</v>
      </c>
      <c r="F30" s="79"/>
      <c r="G30" s="81">
        <f t="shared" si="3"/>
        <v>0</v>
      </c>
    </row>
    <row r="31" spans="2:7" ht="20.100000000000001" customHeight="1" x14ac:dyDescent="0.2">
      <c r="B31" s="52">
        <f t="shared" si="4"/>
        <v>7</v>
      </c>
      <c r="C31" s="53" t="s">
        <v>118</v>
      </c>
      <c r="D31" s="54" t="s">
        <v>100</v>
      </c>
      <c r="E31" s="79">
        <v>75</v>
      </c>
      <c r="F31" s="79"/>
      <c r="G31" s="81">
        <f t="shared" si="3"/>
        <v>0</v>
      </c>
    </row>
    <row r="32" spans="2:7" ht="20.100000000000001" customHeight="1" x14ac:dyDescent="0.2">
      <c r="B32" s="52">
        <f t="shared" si="4"/>
        <v>8</v>
      </c>
      <c r="C32" s="53" t="s">
        <v>101</v>
      </c>
      <c r="D32" s="54" t="s">
        <v>100</v>
      </c>
      <c r="E32" s="79">
        <v>75</v>
      </c>
      <c r="F32" s="79"/>
      <c r="G32" s="81">
        <f t="shared" si="3"/>
        <v>0</v>
      </c>
    </row>
    <row r="33" spans="2:9" ht="45" x14ac:dyDescent="0.2">
      <c r="B33" s="52">
        <f t="shared" si="4"/>
        <v>9</v>
      </c>
      <c r="C33" s="53" t="s">
        <v>110</v>
      </c>
      <c r="D33" s="54" t="s">
        <v>100</v>
      </c>
      <c r="E33" s="79">
        <v>12</v>
      </c>
      <c r="F33" s="79"/>
      <c r="G33" s="81">
        <f t="shared" si="3"/>
        <v>0</v>
      </c>
    </row>
    <row r="34" spans="2:9" ht="25.15" customHeight="1" x14ac:dyDescent="0.2">
      <c r="B34" s="52">
        <f t="shared" si="4"/>
        <v>10</v>
      </c>
      <c r="C34" s="53" t="s">
        <v>108</v>
      </c>
      <c r="D34" s="54" t="s">
        <v>100</v>
      </c>
      <c r="E34" s="79">
        <v>44</v>
      </c>
      <c r="F34" s="79"/>
      <c r="G34" s="81">
        <f t="shared" si="3"/>
        <v>0</v>
      </c>
    </row>
    <row r="35" spans="2:9" ht="25.15" customHeight="1" x14ac:dyDescent="0.2">
      <c r="B35" s="52">
        <f t="shared" si="4"/>
        <v>11</v>
      </c>
      <c r="C35" s="53" t="s">
        <v>120</v>
      </c>
      <c r="D35" s="54" t="s">
        <v>100</v>
      </c>
      <c r="E35" s="55">
        <v>44</v>
      </c>
      <c r="F35" s="79"/>
      <c r="G35" s="81">
        <f t="shared" si="3"/>
        <v>0</v>
      </c>
    </row>
    <row r="36" spans="2:9" ht="20.100000000000001" customHeight="1" x14ac:dyDescent="0.2">
      <c r="B36" s="52">
        <f t="shared" si="4"/>
        <v>12</v>
      </c>
      <c r="C36" s="53" t="s">
        <v>111</v>
      </c>
      <c r="D36" s="54" t="s">
        <v>100</v>
      </c>
      <c r="E36" s="78">
        <v>12</v>
      </c>
      <c r="F36" s="79"/>
      <c r="G36" s="80">
        <f t="shared" si="3"/>
        <v>0</v>
      </c>
    </row>
    <row r="37" spans="2:9" ht="19.899999999999999" customHeight="1" x14ac:dyDescent="0.2">
      <c r="B37" s="89" t="s">
        <v>116</v>
      </c>
      <c r="C37" s="89"/>
      <c r="D37" s="89"/>
      <c r="E37" s="89"/>
      <c r="F37" s="89"/>
      <c r="G37" s="77">
        <f>SUM(G25:G36)</f>
        <v>0</v>
      </c>
    </row>
    <row r="38" spans="2:9" ht="12.75" customHeight="1" x14ac:dyDescent="0.2">
      <c r="C38" s="33"/>
      <c r="D38" s="33"/>
      <c r="E38" s="5"/>
      <c r="F38" s="2"/>
      <c r="G38" s="9"/>
    </row>
    <row r="39" spans="2:9" ht="32.25" customHeight="1" x14ac:dyDescent="0.2">
      <c r="B39" s="106" t="s">
        <v>130</v>
      </c>
      <c r="C39" s="107"/>
      <c r="D39" s="107"/>
      <c r="E39" s="107"/>
      <c r="F39" s="107"/>
      <c r="G39" s="107"/>
    </row>
    <row r="40" spans="2:9" ht="30" customHeight="1" x14ac:dyDescent="0.2">
      <c r="B40" s="75">
        <v>1</v>
      </c>
      <c r="C40" s="84" t="s">
        <v>126</v>
      </c>
      <c r="D40" s="84"/>
      <c r="E40" s="84"/>
      <c r="F40" s="84"/>
      <c r="G40" s="76">
        <f>G20</f>
        <v>0</v>
      </c>
      <c r="I40" s="48"/>
    </row>
    <row r="41" spans="2:9" ht="30" customHeight="1" x14ac:dyDescent="0.2">
      <c r="B41" s="75">
        <v>2</v>
      </c>
      <c r="C41" s="84" t="s">
        <v>127</v>
      </c>
      <c r="D41" s="84"/>
      <c r="E41" s="84"/>
      <c r="F41" s="84"/>
      <c r="G41" s="76">
        <f>G37</f>
        <v>0</v>
      </c>
    </row>
    <row r="42" spans="2:9" ht="19.899999999999999" customHeight="1" x14ac:dyDescent="0.2">
      <c r="B42" s="85" t="s">
        <v>114</v>
      </c>
      <c r="C42" s="85"/>
      <c r="D42" s="85"/>
      <c r="E42" s="85"/>
      <c r="F42" s="85"/>
      <c r="G42" s="77">
        <f>SUM(G40:G41)</f>
        <v>0</v>
      </c>
      <c r="H42" s="35">
        <f>G42/6.96</f>
        <v>0</v>
      </c>
    </row>
    <row r="43" spans="2:9" s="100" customFormat="1" ht="7.5" customHeight="1" x14ac:dyDescent="0.2">
      <c r="B43" s="101"/>
      <c r="C43" s="101"/>
      <c r="D43" s="101"/>
      <c r="E43" s="101"/>
      <c r="F43" s="101"/>
      <c r="G43" s="102"/>
      <c r="H43" s="103"/>
    </row>
    <row r="44" spans="2:9" s="100" customFormat="1" ht="19.899999999999999" customHeight="1" x14ac:dyDescent="0.2">
      <c r="B44" s="104" t="s">
        <v>128</v>
      </c>
      <c r="C44" s="31"/>
      <c r="D44" s="101"/>
      <c r="E44" s="101"/>
      <c r="F44" s="101"/>
      <c r="G44" s="102"/>
      <c r="H44" s="103"/>
    </row>
    <row r="45" spans="2:9" ht="57.75" customHeight="1" x14ac:dyDescent="0.2">
      <c r="B45" s="105" t="s">
        <v>129</v>
      </c>
      <c r="C45" s="105"/>
      <c r="D45" s="105"/>
      <c r="E45" s="105"/>
      <c r="F45" s="105"/>
      <c r="G45" s="105"/>
    </row>
    <row r="46" spans="2:9" ht="12.6" customHeight="1" x14ac:dyDescent="0.2"/>
    <row r="47" spans="2:9" ht="12.6" customHeight="1" x14ac:dyDescent="0.2"/>
    <row r="48" spans="2:9" ht="12.6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</sheetData>
  <mergeCells count="12">
    <mergeCell ref="B2:G2"/>
    <mergeCell ref="B3:G3"/>
    <mergeCell ref="B4:G4"/>
    <mergeCell ref="B37:F37"/>
    <mergeCell ref="B6:G6"/>
    <mergeCell ref="B20:F20"/>
    <mergeCell ref="B23:G23"/>
    <mergeCell ref="B39:G39"/>
    <mergeCell ref="C40:F40"/>
    <mergeCell ref="C41:F41"/>
    <mergeCell ref="B42:F42"/>
    <mergeCell ref="B45:G45"/>
  </mergeCells>
  <printOptions horizontalCentered="1"/>
  <pageMargins left="0.19685039370078741" right="0.19685039370078741" top="0.47244094488188981" bottom="0.23622047244094491" header="0.6692913385826772" footer="0.15748031496062992"/>
  <pageSetup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51"/>
  <sheetViews>
    <sheetView showGridLines="0" topLeftCell="A5" zoomScale="70" zoomScaleNormal="70" zoomScaleSheetLayoutView="100" workbookViewId="0">
      <selection activeCell="J19" sqref="J19"/>
    </sheetView>
  </sheetViews>
  <sheetFormatPr baseColWidth="10" defaultColWidth="11.42578125" defaultRowHeight="11.25" outlineLevelRow="1" x14ac:dyDescent="0.2"/>
  <cols>
    <col min="1" max="3" width="11.42578125" style="1"/>
    <col min="4" max="4" width="7.28515625" style="1" bestFit="1" customWidth="1"/>
    <col min="5" max="5" width="5.28515625" style="3" customWidth="1"/>
    <col min="6" max="6" width="60.7109375" style="31" customWidth="1"/>
    <col min="7" max="7" width="8.7109375" style="31" customWidth="1"/>
    <col min="8" max="8" width="10.7109375" style="4" customWidth="1"/>
    <col min="9" max="9" width="10.7109375" style="1" customWidth="1"/>
    <col min="10" max="10" width="12.7109375" style="10" customWidth="1"/>
    <col min="11" max="11" width="10.7109375" style="1" customWidth="1"/>
    <col min="12" max="12" width="12.7109375" style="1" customWidth="1"/>
    <col min="13" max="13" width="11.42578125" style="1"/>
    <col min="14" max="14" width="12.28515625" style="1" bestFit="1" customWidth="1"/>
    <col min="15" max="15" width="11.42578125" style="1"/>
    <col min="16" max="16" width="12.7109375" style="1" bestFit="1" customWidth="1"/>
    <col min="17" max="17" width="11.42578125" style="1"/>
    <col min="18" max="18" width="12.28515625" style="1" bestFit="1" customWidth="1"/>
    <col min="19" max="16384" width="11.42578125" style="1"/>
  </cols>
  <sheetData>
    <row r="1" spans="1:18" ht="4.9000000000000004" customHeight="1" x14ac:dyDescent="0.2"/>
    <row r="2" spans="1:18" s="32" customFormat="1" ht="25.15" customHeight="1" x14ac:dyDescent="0.2">
      <c r="F2" s="87" t="s">
        <v>121</v>
      </c>
      <c r="G2" s="87"/>
      <c r="H2" s="87"/>
      <c r="I2" s="87"/>
      <c r="J2" s="87"/>
    </row>
    <row r="3" spans="1:18" s="32" customFormat="1" ht="15" customHeight="1" x14ac:dyDescent="0.2">
      <c r="F3" s="88" t="s">
        <v>98</v>
      </c>
      <c r="G3" s="88"/>
      <c r="H3" s="88"/>
      <c r="I3" s="88"/>
      <c r="J3" s="88"/>
      <c r="L3" s="68">
        <f>N43</f>
        <v>-52433.242097701179</v>
      </c>
    </row>
    <row r="4" spans="1:18" s="32" customFormat="1" ht="15" customHeight="1" x14ac:dyDescent="0.2">
      <c r="F4" s="47"/>
      <c r="G4" s="47"/>
      <c r="H4" s="47"/>
      <c r="I4" s="47"/>
      <c r="J4" s="47"/>
    </row>
    <row r="5" spans="1:18" s="32" customFormat="1" ht="12.75" customHeight="1" x14ac:dyDescent="0.2">
      <c r="E5" s="90" t="s">
        <v>109</v>
      </c>
      <c r="F5" s="90"/>
      <c r="G5" s="90"/>
      <c r="H5" s="90"/>
      <c r="I5" s="90"/>
      <c r="J5" s="90"/>
      <c r="M5" s="32" t="s">
        <v>122</v>
      </c>
      <c r="O5" s="32" t="s">
        <v>123</v>
      </c>
      <c r="Q5" s="32" t="s">
        <v>124</v>
      </c>
    </row>
    <row r="6" spans="1:18" ht="36.75" customHeight="1" x14ac:dyDescent="0.2">
      <c r="C6" s="48">
        <f>C42</f>
        <v>272512.51927586214</v>
      </c>
      <c r="D6" s="1">
        <v>0.83850000000000002</v>
      </c>
      <c r="E6" s="49" t="s">
        <v>99</v>
      </c>
      <c r="F6" s="50" t="s">
        <v>95</v>
      </c>
      <c r="G6" s="50" t="s">
        <v>96</v>
      </c>
      <c r="H6" s="51" t="s">
        <v>0</v>
      </c>
      <c r="I6" s="51" t="s">
        <v>112</v>
      </c>
      <c r="J6" s="51" t="s">
        <v>113</v>
      </c>
      <c r="K6" s="51" t="s">
        <v>112</v>
      </c>
      <c r="L6" s="51" t="s">
        <v>113</v>
      </c>
      <c r="M6" s="57"/>
      <c r="N6" s="57"/>
      <c r="O6" s="58"/>
      <c r="P6" s="58"/>
      <c r="Q6" s="58"/>
      <c r="R6" s="58"/>
    </row>
    <row r="7" spans="1:18" ht="25.15" customHeight="1" outlineLevel="1" x14ac:dyDescent="0.2">
      <c r="A7" s="1">
        <v>1044</v>
      </c>
      <c r="B7" s="1">
        <f>C7*K7</f>
        <v>126056.73600000002</v>
      </c>
      <c r="C7" s="69">
        <f>$D$6*D7</f>
        <v>150.93</v>
      </c>
      <c r="D7" s="36">
        <v>180</v>
      </c>
      <c r="E7" s="52">
        <v>1</v>
      </c>
      <c r="F7" s="53" t="s">
        <v>102</v>
      </c>
      <c r="G7" s="54" t="s">
        <v>100</v>
      </c>
      <c r="H7" s="55">
        <v>150</v>
      </c>
      <c r="I7" s="55">
        <v>1044</v>
      </c>
      <c r="J7" s="55">
        <f>H7*I7</f>
        <v>156600</v>
      </c>
      <c r="K7" s="57">
        <v>835.2</v>
      </c>
      <c r="L7" s="57">
        <f>H7*K7</f>
        <v>125280</v>
      </c>
      <c r="M7" s="57">
        <f>119*6.96</f>
        <v>828.24</v>
      </c>
      <c r="N7" s="57">
        <f>H7*M7</f>
        <v>124236</v>
      </c>
      <c r="O7" s="57">
        <f>420*6.96</f>
        <v>2923.2</v>
      </c>
      <c r="P7" s="57">
        <f>H7*O7</f>
        <v>438480</v>
      </c>
      <c r="Q7" s="58">
        <v>1310.21</v>
      </c>
      <c r="R7" s="60">
        <f>H7*Q7</f>
        <v>196531.5</v>
      </c>
    </row>
    <row r="8" spans="1:18" ht="25.15" customHeight="1" outlineLevel="1" x14ac:dyDescent="0.2">
      <c r="A8" s="1">
        <v>280</v>
      </c>
      <c r="B8" s="1">
        <f t="shared" ref="B8:B18" si="0">C8*K8</f>
        <v>28012.608</v>
      </c>
      <c r="C8" s="69">
        <f t="shared" ref="C8:C18" si="1">$D$6*D8</f>
        <v>201.24</v>
      </c>
      <c r="D8" s="36">
        <v>240</v>
      </c>
      <c r="E8" s="52">
        <f>1+E7</f>
        <v>2</v>
      </c>
      <c r="F8" s="53" t="s">
        <v>103</v>
      </c>
      <c r="G8" s="54" t="s">
        <v>100</v>
      </c>
      <c r="H8" s="55">
        <v>200</v>
      </c>
      <c r="I8" s="55">
        <v>280</v>
      </c>
      <c r="J8" s="55">
        <f t="shared" ref="J8:J14" si="2">H8*I8</f>
        <v>56000</v>
      </c>
      <c r="K8" s="57">
        <v>139.19999999999999</v>
      </c>
      <c r="L8" s="57">
        <f t="shared" ref="L8:L18" si="3">H8*K8</f>
        <v>27839.999999999996</v>
      </c>
      <c r="M8" s="57">
        <f>34.5*6.96</f>
        <v>240.12</v>
      </c>
      <c r="N8" s="57">
        <f t="shared" ref="N8:N18" si="4">H8*M8</f>
        <v>48024</v>
      </c>
      <c r="O8" s="57">
        <f>300*6.96</f>
        <v>2088</v>
      </c>
      <c r="P8" s="57">
        <f t="shared" ref="P8:P18" si="5">H8*O8</f>
        <v>417600</v>
      </c>
      <c r="Q8" s="58">
        <v>925</v>
      </c>
      <c r="R8" s="60">
        <f t="shared" ref="R8:R18" si="6">H8*Q8</f>
        <v>185000</v>
      </c>
    </row>
    <row r="9" spans="1:18" ht="25.15" customHeight="1" outlineLevel="1" x14ac:dyDescent="0.2">
      <c r="A9" s="1">
        <v>3.5</v>
      </c>
      <c r="B9" s="1">
        <f t="shared" si="0"/>
        <v>77131.937999999995</v>
      </c>
      <c r="C9" s="69">
        <f t="shared" si="1"/>
        <v>31611.45</v>
      </c>
      <c r="D9" s="36">
        <v>37700</v>
      </c>
      <c r="E9" s="52">
        <f t="shared" ref="E9:E18" si="7">1+E8</f>
        <v>3</v>
      </c>
      <c r="F9" s="53" t="s">
        <v>105</v>
      </c>
      <c r="G9" s="54" t="s">
        <v>97</v>
      </c>
      <c r="H9" s="55">
        <v>31612</v>
      </c>
      <c r="I9" s="55">
        <v>3.5</v>
      </c>
      <c r="J9" s="55">
        <f t="shared" si="2"/>
        <v>110642</v>
      </c>
      <c r="K9" s="57">
        <v>2.44</v>
      </c>
      <c r="L9" s="57">
        <f t="shared" si="3"/>
        <v>77133.279999999999</v>
      </c>
      <c r="M9" s="57">
        <f>0.25*6.96</f>
        <v>1.74</v>
      </c>
      <c r="N9" s="57">
        <f t="shared" si="4"/>
        <v>55004.88</v>
      </c>
      <c r="O9" s="57">
        <f>1*6.96</f>
        <v>6.96</v>
      </c>
      <c r="P9" s="57">
        <f t="shared" si="5"/>
        <v>220019.52</v>
      </c>
      <c r="Q9" s="58">
        <v>4</v>
      </c>
      <c r="R9" s="60">
        <f t="shared" si="6"/>
        <v>126448</v>
      </c>
    </row>
    <row r="10" spans="1:18" ht="25.15" customHeight="1" outlineLevel="1" x14ac:dyDescent="0.2">
      <c r="A10" s="1">
        <v>3.5</v>
      </c>
      <c r="B10" s="1">
        <f t="shared" si="0"/>
        <v>102460.49073</v>
      </c>
      <c r="C10" s="69">
        <f t="shared" si="1"/>
        <v>58885.339500000002</v>
      </c>
      <c r="D10" s="36">
        <v>70227</v>
      </c>
      <c r="E10" s="52">
        <f t="shared" si="7"/>
        <v>4</v>
      </c>
      <c r="F10" s="53" t="s">
        <v>106</v>
      </c>
      <c r="G10" s="54" t="s">
        <v>97</v>
      </c>
      <c r="H10" s="55">
        <v>58885</v>
      </c>
      <c r="I10" s="55">
        <v>3.5</v>
      </c>
      <c r="J10" s="55">
        <f t="shared" si="2"/>
        <v>206097.5</v>
      </c>
      <c r="K10" s="57">
        <v>1.74</v>
      </c>
      <c r="L10" s="57">
        <f t="shared" si="3"/>
        <v>102459.9</v>
      </c>
      <c r="M10" s="57">
        <f>0.4*6.96</f>
        <v>2.7840000000000003</v>
      </c>
      <c r="N10" s="57">
        <f t="shared" si="4"/>
        <v>163935.84000000003</v>
      </c>
      <c r="O10" s="57">
        <f>2.5*6.96</f>
        <v>17.399999999999999</v>
      </c>
      <c r="P10" s="57">
        <f t="shared" si="5"/>
        <v>1024598.9999999999</v>
      </c>
      <c r="Q10" s="58">
        <v>4</v>
      </c>
      <c r="R10" s="60">
        <f t="shared" si="6"/>
        <v>235540</v>
      </c>
    </row>
    <row r="11" spans="1:18" ht="25.15" customHeight="1" outlineLevel="1" x14ac:dyDescent="0.2">
      <c r="A11" s="1">
        <v>3.5</v>
      </c>
      <c r="B11" s="1">
        <f t="shared" si="0"/>
        <v>144085.32450000002</v>
      </c>
      <c r="C11" s="69">
        <f t="shared" si="1"/>
        <v>59051.362500000003</v>
      </c>
      <c r="D11" s="36">
        <v>70425</v>
      </c>
      <c r="E11" s="52">
        <f t="shared" si="7"/>
        <v>5</v>
      </c>
      <c r="F11" s="53" t="s">
        <v>107</v>
      </c>
      <c r="G11" s="54" t="s">
        <v>97</v>
      </c>
      <c r="H11" s="55">
        <v>59051</v>
      </c>
      <c r="I11" s="55">
        <v>3.5</v>
      </c>
      <c r="J11" s="55">
        <f t="shared" si="2"/>
        <v>206678.5</v>
      </c>
      <c r="K11" s="57">
        <v>2.44</v>
      </c>
      <c r="L11" s="57">
        <f t="shared" si="3"/>
        <v>144084.44</v>
      </c>
      <c r="M11" s="57">
        <f>0.6*6.96</f>
        <v>4.1760000000000002</v>
      </c>
      <c r="N11" s="57">
        <f t="shared" si="4"/>
        <v>246596.976</v>
      </c>
      <c r="O11" s="57">
        <f>2*6.96</f>
        <v>13.92</v>
      </c>
      <c r="P11" s="57">
        <f t="shared" si="5"/>
        <v>821989.92</v>
      </c>
      <c r="Q11" s="58">
        <v>4</v>
      </c>
      <c r="R11" s="60">
        <f t="shared" si="6"/>
        <v>236204</v>
      </c>
    </row>
    <row r="12" spans="1:18" ht="25.15" customHeight="1" outlineLevel="1" x14ac:dyDescent="0.2">
      <c r="A12" s="1">
        <v>1392</v>
      </c>
      <c r="B12" s="1">
        <f t="shared" si="0"/>
        <v>168075.64799999999</v>
      </c>
      <c r="C12" s="69">
        <f t="shared" si="1"/>
        <v>150.93</v>
      </c>
      <c r="D12" s="36">
        <v>180</v>
      </c>
      <c r="E12" s="52">
        <f t="shared" si="7"/>
        <v>6</v>
      </c>
      <c r="F12" s="53" t="s">
        <v>104</v>
      </c>
      <c r="G12" s="54" t="s">
        <v>100</v>
      </c>
      <c r="H12" s="55">
        <v>150</v>
      </c>
      <c r="I12" s="55">
        <v>1392</v>
      </c>
      <c r="J12" s="55">
        <f t="shared" si="2"/>
        <v>208800</v>
      </c>
      <c r="K12" s="57">
        <v>1113.5999999999999</v>
      </c>
      <c r="L12" s="57">
        <f t="shared" si="3"/>
        <v>167040</v>
      </c>
      <c r="M12" s="57">
        <f>185.2*6.96</f>
        <v>1288.992</v>
      </c>
      <c r="N12" s="57">
        <f t="shared" si="4"/>
        <v>193348.8</v>
      </c>
      <c r="O12" s="57">
        <f>230*6.96</f>
        <v>1600.8</v>
      </c>
      <c r="P12" s="57">
        <f t="shared" si="5"/>
        <v>240120</v>
      </c>
      <c r="Q12" s="58">
        <v>1450</v>
      </c>
      <c r="R12" s="60">
        <f t="shared" si="6"/>
        <v>217500</v>
      </c>
    </row>
    <row r="13" spans="1:18" ht="25.15" customHeight="1" outlineLevel="1" x14ac:dyDescent="0.2">
      <c r="A13" s="1">
        <v>755.24</v>
      </c>
      <c r="B13" s="1">
        <f t="shared" si="0"/>
        <v>70031.520000000004</v>
      </c>
      <c r="C13" s="69">
        <f t="shared" si="1"/>
        <v>125.77500000000001</v>
      </c>
      <c r="D13" s="36">
        <v>150</v>
      </c>
      <c r="E13" s="52">
        <f t="shared" si="7"/>
        <v>7</v>
      </c>
      <c r="F13" s="53" t="s">
        <v>118</v>
      </c>
      <c r="G13" s="54" t="s">
        <v>100</v>
      </c>
      <c r="H13" s="55">
        <v>125</v>
      </c>
      <c r="I13" s="55">
        <v>755.24</v>
      </c>
      <c r="J13" s="55">
        <f t="shared" si="2"/>
        <v>94405</v>
      </c>
      <c r="K13" s="57">
        <v>556.79999999999995</v>
      </c>
      <c r="L13" s="57">
        <f t="shared" si="3"/>
        <v>69600</v>
      </c>
      <c r="M13" s="57">
        <f>137.3*6.96</f>
        <v>955.60800000000006</v>
      </c>
      <c r="N13" s="57">
        <f t="shared" si="4"/>
        <v>119451.00000000001</v>
      </c>
      <c r="O13" s="57">
        <f>170*6.96</f>
        <v>1183.2</v>
      </c>
      <c r="P13" s="57">
        <f t="shared" si="5"/>
        <v>147900</v>
      </c>
      <c r="Q13" s="58">
        <v>1000</v>
      </c>
      <c r="R13" s="60">
        <f t="shared" si="6"/>
        <v>125000</v>
      </c>
    </row>
    <row r="14" spans="1:18" ht="25.15" customHeight="1" outlineLevel="1" x14ac:dyDescent="0.2">
      <c r="A14" s="1">
        <v>1305</v>
      </c>
      <c r="B14" s="1">
        <f t="shared" si="0"/>
        <v>157570.92000000001</v>
      </c>
      <c r="C14" s="69">
        <f t="shared" si="1"/>
        <v>150.93</v>
      </c>
      <c r="D14" s="36">
        <v>180</v>
      </c>
      <c r="E14" s="52">
        <f t="shared" si="7"/>
        <v>8</v>
      </c>
      <c r="F14" s="53" t="s">
        <v>101</v>
      </c>
      <c r="G14" s="54" t="s">
        <v>100</v>
      </c>
      <c r="H14" s="55">
        <v>150</v>
      </c>
      <c r="I14" s="55">
        <v>1305</v>
      </c>
      <c r="J14" s="55">
        <f t="shared" si="2"/>
        <v>195750</v>
      </c>
      <c r="K14" s="57">
        <v>1044</v>
      </c>
      <c r="L14" s="57">
        <f t="shared" si="3"/>
        <v>156600</v>
      </c>
      <c r="M14" s="57">
        <f>194.7*6.96</f>
        <v>1355.1119999999999</v>
      </c>
      <c r="N14" s="57">
        <f t="shared" si="4"/>
        <v>203266.8</v>
      </c>
      <c r="O14" s="57">
        <f>160*6.96</f>
        <v>1113.5999999999999</v>
      </c>
      <c r="P14" s="57">
        <f t="shared" si="5"/>
        <v>167040</v>
      </c>
      <c r="Q14" s="58">
        <v>1800</v>
      </c>
      <c r="R14" s="60">
        <f t="shared" si="6"/>
        <v>270000</v>
      </c>
    </row>
    <row r="15" spans="1:18" ht="45" outlineLevel="1" x14ac:dyDescent="0.2">
      <c r="A15" s="1">
        <v>15200.86</v>
      </c>
      <c r="B15" s="1">
        <f t="shared" si="0"/>
        <v>140205.13221000001</v>
      </c>
      <c r="C15" s="69">
        <f t="shared" si="1"/>
        <v>9.2234999999999996</v>
      </c>
      <c r="D15" s="36">
        <v>11</v>
      </c>
      <c r="E15" s="52">
        <f t="shared" si="7"/>
        <v>9</v>
      </c>
      <c r="F15" s="53" t="s">
        <v>110</v>
      </c>
      <c r="G15" s="54" t="s">
        <v>100</v>
      </c>
      <c r="H15" s="55">
        <v>9</v>
      </c>
      <c r="I15" s="55">
        <v>15200.86</v>
      </c>
      <c r="J15" s="55">
        <f>H15*I15</f>
        <v>136807.74</v>
      </c>
      <c r="K15" s="57">
        <v>15200.86</v>
      </c>
      <c r="L15" s="57">
        <f t="shared" si="3"/>
        <v>136807.74</v>
      </c>
      <c r="M15" s="55">
        <v>15200.86</v>
      </c>
      <c r="N15" s="57">
        <f t="shared" si="4"/>
        <v>136807.74</v>
      </c>
      <c r="O15" s="55">
        <v>15200.86</v>
      </c>
      <c r="P15" s="57">
        <f t="shared" si="5"/>
        <v>136807.74</v>
      </c>
      <c r="Q15" s="55">
        <v>15200.86</v>
      </c>
      <c r="R15" s="60">
        <f t="shared" si="6"/>
        <v>136807.74</v>
      </c>
    </row>
    <row r="16" spans="1:18" ht="25.15" customHeight="1" outlineLevel="1" x14ac:dyDescent="0.2">
      <c r="A16" s="1">
        <v>13592.26</v>
      </c>
      <c r="B16" s="1">
        <f t="shared" si="0"/>
        <v>125368.21011</v>
      </c>
      <c r="C16" s="69">
        <f t="shared" si="1"/>
        <v>9.2234999999999996</v>
      </c>
      <c r="D16" s="36">
        <v>11</v>
      </c>
      <c r="E16" s="52">
        <f t="shared" si="7"/>
        <v>10</v>
      </c>
      <c r="F16" s="53" t="s">
        <v>108</v>
      </c>
      <c r="G16" s="54" t="s">
        <v>100</v>
      </c>
      <c r="H16" s="55">
        <v>9</v>
      </c>
      <c r="I16" s="55">
        <v>13592.26</v>
      </c>
      <c r="J16" s="55">
        <f t="shared" ref="J16:J18" si="8">H16*I16</f>
        <v>122330.34</v>
      </c>
      <c r="K16" s="57">
        <v>13592.26</v>
      </c>
      <c r="L16" s="57">
        <f t="shared" si="3"/>
        <v>122330.34</v>
      </c>
      <c r="M16" s="55">
        <v>13592.26</v>
      </c>
      <c r="N16" s="57">
        <f t="shared" si="4"/>
        <v>122330.34</v>
      </c>
      <c r="O16" s="55">
        <v>13592.26</v>
      </c>
      <c r="P16" s="57">
        <f t="shared" si="5"/>
        <v>122330.34</v>
      </c>
      <c r="Q16" s="55">
        <v>13592.26</v>
      </c>
      <c r="R16" s="60">
        <f t="shared" si="6"/>
        <v>122330.34</v>
      </c>
    </row>
    <row r="17" spans="1:20" ht="25.15" customHeight="1" outlineLevel="1" x14ac:dyDescent="0.2">
      <c r="A17" s="1">
        <v>13592.26</v>
      </c>
      <c r="B17" s="1">
        <f t="shared" si="0"/>
        <v>125368.21011</v>
      </c>
      <c r="C17" s="69">
        <f t="shared" si="1"/>
        <v>9.2234999999999996</v>
      </c>
      <c r="D17" s="36">
        <v>11</v>
      </c>
      <c r="E17" s="52">
        <f t="shared" si="7"/>
        <v>11</v>
      </c>
      <c r="F17" s="53" t="s">
        <v>120</v>
      </c>
      <c r="G17" s="54" t="s">
        <v>100</v>
      </c>
      <c r="H17" s="55">
        <v>9</v>
      </c>
      <c r="I17" s="55">
        <v>13592.26</v>
      </c>
      <c r="J17" s="55">
        <f t="shared" si="8"/>
        <v>122330.34</v>
      </c>
      <c r="K17" s="57">
        <v>13592.26</v>
      </c>
      <c r="L17" s="57">
        <f t="shared" si="3"/>
        <v>122330.34</v>
      </c>
      <c r="M17" s="55">
        <v>13592.26</v>
      </c>
      <c r="N17" s="57">
        <f t="shared" si="4"/>
        <v>122330.34</v>
      </c>
      <c r="O17" s="55">
        <v>13592.26</v>
      </c>
      <c r="P17" s="57">
        <f t="shared" si="5"/>
        <v>122330.34</v>
      </c>
      <c r="Q17" s="55">
        <v>13592.26</v>
      </c>
      <c r="R17" s="60">
        <f t="shared" si="6"/>
        <v>122330.34</v>
      </c>
    </row>
    <row r="18" spans="1:20" ht="25.15" customHeight="1" outlineLevel="1" x14ac:dyDescent="0.2">
      <c r="A18" s="1">
        <v>3920.59</v>
      </c>
      <c r="B18" s="1">
        <f t="shared" si="0"/>
        <v>39448.97658000001</v>
      </c>
      <c r="C18" s="69">
        <f t="shared" si="1"/>
        <v>10.062000000000001</v>
      </c>
      <c r="D18" s="36">
        <v>12</v>
      </c>
      <c r="E18" s="52">
        <f t="shared" si="7"/>
        <v>12</v>
      </c>
      <c r="F18" s="53" t="s">
        <v>111</v>
      </c>
      <c r="G18" s="54" t="s">
        <v>100</v>
      </c>
      <c r="H18" s="55">
        <v>10</v>
      </c>
      <c r="I18" s="55">
        <v>3920.59</v>
      </c>
      <c r="J18" s="55">
        <f t="shared" si="8"/>
        <v>39205.9</v>
      </c>
      <c r="K18" s="57">
        <v>3920.59</v>
      </c>
      <c r="L18" s="57">
        <f t="shared" si="3"/>
        <v>39205.9</v>
      </c>
      <c r="M18" s="55">
        <v>3920.59</v>
      </c>
      <c r="N18" s="57">
        <f t="shared" si="4"/>
        <v>39205.9</v>
      </c>
      <c r="O18" s="55">
        <v>3920.59</v>
      </c>
      <c r="P18" s="57">
        <f t="shared" si="5"/>
        <v>39205.9</v>
      </c>
      <c r="Q18" s="55">
        <v>3920.59</v>
      </c>
      <c r="R18" s="60">
        <f t="shared" si="6"/>
        <v>39205.9</v>
      </c>
    </row>
    <row r="19" spans="1:20" s="23" customFormat="1" ht="19.899999999999999" customHeight="1" x14ac:dyDescent="0.2">
      <c r="B19" s="23">
        <f>SUM(B7:B18)</f>
        <v>1303815.7142400004</v>
      </c>
      <c r="E19" s="98" t="s">
        <v>116</v>
      </c>
      <c r="F19" s="98"/>
      <c r="G19" s="98"/>
      <c r="H19" s="98"/>
      <c r="I19" s="98"/>
      <c r="J19" s="56">
        <f>SUM(J7:J18)</f>
        <v>1655647.32</v>
      </c>
      <c r="K19" s="59"/>
      <c r="L19" s="56">
        <f>SUM(L7:L18)</f>
        <v>1290711.94</v>
      </c>
      <c r="M19" s="59"/>
      <c r="N19" s="56">
        <f>SUM(N7:N18)</f>
        <v>1574538.6160000002</v>
      </c>
      <c r="O19" s="61"/>
      <c r="P19" s="62">
        <f>SUM(P7:P18)</f>
        <v>3898422.7599999993</v>
      </c>
      <c r="Q19" s="61"/>
      <c r="R19" s="62">
        <f>SUM(R7:R18)</f>
        <v>2012897.82</v>
      </c>
    </row>
    <row r="20" spans="1:20" s="35" customFormat="1" ht="12.75" customHeight="1" x14ac:dyDescent="0.2">
      <c r="E20" s="63"/>
      <c r="F20" s="64"/>
      <c r="G20" s="64"/>
      <c r="H20" s="65"/>
      <c r="I20" s="34"/>
      <c r="J20" s="56">
        <v>1554938.2400000002</v>
      </c>
      <c r="K20" s="59"/>
      <c r="L20" s="56">
        <v>1991384.2600000002</v>
      </c>
      <c r="M20" s="59"/>
      <c r="N20" s="56">
        <v>1894482.9480000001</v>
      </c>
      <c r="O20" s="61"/>
      <c r="P20" s="62">
        <v>4671312.0600000005</v>
      </c>
      <c r="Q20" s="61"/>
      <c r="R20" s="62">
        <v>2419532.06</v>
      </c>
    </row>
    <row r="21" spans="1:20" ht="12.75" customHeight="1" x14ac:dyDescent="0.2">
      <c r="F21" s="33"/>
      <c r="G21" s="33"/>
      <c r="H21" s="5"/>
      <c r="I21" s="2"/>
      <c r="J21" s="67">
        <f>(N20-J20)/J20</f>
        <v>0.21836539822957846</v>
      </c>
      <c r="K21" s="66">
        <v>0.21840000000000001</v>
      </c>
      <c r="L21" s="58"/>
      <c r="M21" s="58"/>
      <c r="N21" s="60">
        <f>L19-N19</f>
        <v>-283826.67600000021</v>
      </c>
      <c r="O21" s="58"/>
      <c r="P21" s="58"/>
      <c r="Q21" s="58"/>
      <c r="R21" s="58"/>
    </row>
    <row r="22" spans="1:20" ht="12.75" customHeight="1" thickBot="1" x14ac:dyDescent="0.25">
      <c r="E22" s="99" t="s">
        <v>119</v>
      </c>
      <c r="F22" s="99"/>
      <c r="G22" s="99"/>
      <c r="H22" s="99"/>
      <c r="I22" s="99"/>
      <c r="J22" s="99"/>
      <c r="K22" s="58"/>
      <c r="L22" s="58"/>
      <c r="M22" s="58"/>
      <c r="N22" s="66">
        <f>(L19-N19)/N19</f>
        <v>-0.18026021916251317</v>
      </c>
      <c r="O22" s="58"/>
      <c r="P22" s="58"/>
      <c r="Q22" s="58"/>
      <c r="R22" s="58"/>
    </row>
    <row r="23" spans="1:20" ht="34.5" thickBot="1" x14ac:dyDescent="0.25">
      <c r="E23" s="24" t="s">
        <v>99</v>
      </c>
      <c r="F23" s="25" t="s">
        <v>95</v>
      </c>
      <c r="G23" s="25" t="s">
        <v>96</v>
      </c>
      <c r="H23" s="22" t="s">
        <v>0</v>
      </c>
      <c r="I23" s="22" t="s">
        <v>112</v>
      </c>
      <c r="J23" s="22" t="s">
        <v>113</v>
      </c>
      <c r="K23" s="57"/>
      <c r="L23" s="57"/>
      <c r="M23" s="57"/>
      <c r="N23" s="57"/>
      <c r="O23" s="57"/>
      <c r="P23" s="57"/>
      <c r="Q23" s="57"/>
      <c r="R23" s="57"/>
      <c r="S23" s="35"/>
      <c r="T23" s="35"/>
    </row>
    <row r="24" spans="1:20" ht="25.15" customHeight="1" x14ac:dyDescent="0.2">
      <c r="A24" s="1">
        <v>1044</v>
      </c>
      <c r="B24" s="1">
        <f t="shared" ref="B24:B35" si="9">C24*K24</f>
        <v>25386.426000000003</v>
      </c>
      <c r="C24" s="1">
        <f>$D$6*D24</f>
        <v>24.316500000000001</v>
      </c>
      <c r="D24" s="1">
        <v>29</v>
      </c>
      <c r="E24" s="28">
        <v>1</v>
      </c>
      <c r="F24" s="40" t="s">
        <v>102</v>
      </c>
      <c r="G24" s="27" t="s">
        <v>100</v>
      </c>
      <c r="H24" s="37">
        <v>24</v>
      </c>
      <c r="I24" s="42">
        <v>1044</v>
      </c>
      <c r="J24" s="29">
        <f>H24*I24</f>
        <v>25056</v>
      </c>
      <c r="K24" s="57">
        <v>1044</v>
      </c>
      <c r="L24" s="57">
        <f t="shared" ref="L24:L35" si="10">H24*K24</f>
        <v>25056</v>
      </c>
      <c r="M24" s="57"/>
      <c r="N24" s="57"/>
      <c r="O24" s="57"/>
      <c r="P24" s="57"/>
      <c r="Q24" s="57"/>
      <c r="R24" s="57"/>
      <c r="S24" s="35"/>
      <c r="T24" s="35"/>
    </row>
    <row r="25" spans="1:20" ht="25.15" customHeight="1" x14ac:dyDescent="0.2">
      <c r="A25" s="1">
        <v>280</v>
      </c>
      <c r="B25" s="1">
        <f t="shared" si="9"/>
        <v>9156.42</v>
      </c>
      <c r="C25" s="1">
        <f t="shared" ref="C25:C35" si="11">$D$6*D25</f>
        <v>32.701500000000003</v>
      </c>
      <c r="D25" s="1">
        <v>39</v>
      </c>
      <c r="E25" s="28">
        <f>1+E24</f>
        <v>2</v>
      </c>
      <c r="F25" s="40" t="s">
        <v>103</v>
      </c>
      <c r="G25" s="26" t="s">
        <v>100</v>
      </c>
      <c r="H25" s="37">
        <v>32</v>
      </c>
      <c r="I25" s="42">
        <v>280</v>
      </c>
      <c r="J25" s="29">
        <f t="shared" ref="J25:J35" si="12">H25*I25</f>
        <v>8960</v>
      </c>
      <c r="K25" s="57">
        <v>280</v>
      </c>
      <c r="L25" s="57">
        <f t="shared" si="10"/>
        <v>8960</v>
      </c>
      <c r="M25" s="57"/>
      <c r="N25" s="57"/>
      <c r="O25" s="57"/>
      <c r="P25" s="57"/>
      <c r="Q25" s="57"/>
      <c r="R25" s="57"/>
      <c r="S25" s="35"/>
      <c r="T25" s="35"/>
    </row>
    <row r="26" spans="1:20" ht="25.15" customHeight="1" x14ac:dyDescent="0.2">
      <c r="A26" s="1">
        <v>3.5</v>
      </c>
      <c r="B26" s="1">
        <f t="shared" si="9"/>
        <v>18400.8825</v>
      </c>
      <c r="C26" s="1">
        <f t="shared" si="11"/>
        <v>5257.3950000000004</v>
      </c>
      <c r="D26" s="1">
        <v>6270</v>
      </c>
      <c r="E26" s="28">
        <f t="shared" ref="E26:E35" si="13">1+E25</f>
        <v>3</v>
      </c>
      <c r="F26" s="40" t="s">
        <v>105</v>
      </c>
      <c r="G26" s="26" t="s">
        <v>97</v>
      </c>
      <c r="H26" s="37">
        <v>5132.3100000000004</v>
      </c>
      <c r="I26" s="42">
        <v>3.5</v>
      </c>
      <c r="J26" s="29">
        <f t="shared" si="12"/>
        <v>17963.085000000003</v>
      </c>
      <c r="K26" s="57">
        <v>3.5</v>
      </c>
      <c r="L26" s="57">
        <f t="shared" si="10"/>
        <v>17963.085000000003</v>
      </c>
      <c r="M26" s="57"/>
      <c r="N26" s="57"/>
      <c r="O26" s="57"/>
      <c r="P26" s="57"/>
      <c r="Q26" s="57"/>
      <c r="R26" s="57"/>
      <c r="S26" s="35"/>
      <c r="T26" s="35"/>
    </row>
    <row r="27" spans="1:20" ht="25.15" customHeight="1" x14ac:dyDescent="0.2">
      <c r="A27" s="1">
        <v>3.5</v>
      </c>
      <c r="B27" s="1">
        <f t="shared" si="9"/>
        <v>34222.119749999998</v>
      </c>
      <c r="C27" s="1">
        <f t="shared" si="11"/>
        <v>9777.7484999999997</v>
      </c>
      <c r="D27" s="1">
        <v>11661</v>
      </c>
      <c r="E27" s="28">
        <f t="shared" si="13"/>
        <v>4</v>
      </c>
      <c r="F27" s="40" t="s">
        <v>106</v>
      </c>
      <c r="G27" s="26" t="s">
        <v>97</v>
      </c>
      <c r="H27" s="37">
        <v>9778</v>
      </c>
      <c r="I27" s="42">
        <v>3.5</v>
      </c>
      <c r="J27" s="29">
        <f t="shared" si="12"/>
        <v>34223</v>
      </c>
      <c r="K27" s="57">
        <v>3.5</v>
      </c>
      <c r="L27" s="57">
        <f t="shared" si="10"/>
        <v>34223</v>
      </c>
      <c r="M27" s="57"/>
      <c r="N27" s="57"/>
      <c r="O27" s="57"/>
      <c r="P27" s="57"/>
      <c r="Q27" s="57"/>
      <c r="R27" s="57"/>
      <c r="S27" s="35"/>
      <c r="T27" s="35"/>
    </row>
    <row r="28" spans="1:20" ht="25.15" customHeight="1" x14ac:dyDescent="0.2">
      <c r="A28" s="1">
        <v>3.5</v>
      </c>
      <c r="B28" s="1">
        <f t="shared" si="9"/>
        <v>34440.817320000002</v>
      </c>
      <c r="C28" s="1">
        <f t="shared" si="11"/>
        <v>9840.2335199999998</v>
      </c>
      <c r="D28" s="1">
        <v>11735.52</v>
      </c>
      <c r="E28" s="28">
        <f t="shared" si="13"/>
        <v>5</v>
      </c>
      <c r="F28" s="40" t="s">
        <v>107</v>
      </c>
      <c r="G28" s="26" t="s">
        <v>97</v>
      </c>
      <c r="H28" s="37">
        <v>9840</v>
      </c>
      <c r="I28" s="42">
        <v>3.5</v>
      </c>
      <c r="J28" s="29">
        <f t="shared" si="12"/>
        <v>34440</v>
      </c>
      <c r="K28" s="57">
        <v>3.5</v>
      </c>
      <c r="L28" s="57">
        <f t="shared" si="10"/>
        <v>34440</v>
      </c>
      <c r="M28" s="57"/>
      <c r="N28" s="57"/>
      <c r="O28" s="57"/>
      <c r="P28" s="57"/>
      <c r="Q28" s="57"/>
      <c r="R28" s="57"/>
      <c r="S28" s="35"/>
      <c r="T28" s="35"/>
    </row>
    <row r="29" spans="1:20" ht="25.15" customHeight="1" x14ac:dyDescent="0.2">
      <c r="A29" s="1">
        <v>2047.06</v>
      </c>
      <c r="B29" s="1">
        <f t="shared" si="9"/>
        <v>51493.794300000001</v>
      </c>
      <c r="C29" s="1">
        <f t="shared" si="11"/>
        <v>25.155000000000001</v>
      </c>
      <c r="D29" s="1">
        <v>30</v>
      </c>
      <c r="E29" s="28">
        <f t="shared" si="13"/>
        <v>6</v>
      </c>
      <c r="F29" s="40" t="s">
        <v>104</v>
      </c>
      <c r="G29" s="26" t="s">
        <v>100</v>
      </c>
      <c r="H29" s="37">
        <v>25</v>
      </c>
      <c r="I29" s="42">
        <v>2047.06</v>
      </c>
      <c r="J29" s="29">
        <f t="shared" si="12"/>
        <v>51176.5</v>
      </c>
      <c r="K29" s="57">
        <v>2047.06</v>
      </c>
      <c r="L29" s="57">
        <f t="shared" si="10"/>
        <v>51176.5</v>
      </c>
      <c r="M29" s="57"/>
      <c r="N29" s="57"/>
      <c r="O29" s="57"/>
      <c r="P29" s="57"/>
      <c r="Q29" s="57"/>
      <c r="R29" s="57"/>
      <c r="S29" s="35"/>
      <c r="T29" s="35"/>
    </row>
    <row r="30" spans="1:20" ht="25.15" customHeight="1" x14ac:dyDescent="0.2">
      <c r="A30" s="1">
        <v>1110.6400000000001</v>
      </c>
      <c r="B30" s="1">
        <f t="shared" si="9"/>
        <v>22350.519360000006</v>
      </c>
      <c r="C30" s="1">
        <f t="shared" si="11"/>
        <v>20.124000000000002</v>
      </c>
      <c r="D30" s="1">
        <v>24</v>
      </c>
      <c r="E30" s="28">
        <f t="shared" si="13"/>
        <v>7</v>
      </c>
      <c r="F30" s="40" t="s">
        <v>118</v>
      </c>
      <c r="G30" s="26" t="s">
        <v>100</v>
      </c>
      <c r="H30" s="37">
        <v>20</v>
      </c>
      <c r="I30" s="42">
        <v>1110.6400000000001</v>
      </c>
      <c r="J30" s="29">
        <f t="shared" si="12"/>
        <v>22212.800000000003</v>
      </c>
      <c r="K30" s="57">
        <v>1110.6400000000001</v>
      </c>
      <c r="L30" s="57">
        <f t="shared" si="10"/>
        <v>22212.800000000003</v>
      </c>
      <c r="M30" s="57"/>
      <c r="N30" s="57"/>
      <c r="O30" s="57"/>
      <c r="P30" s="57"/>
      <c r="Q30" s="57"/>
      <c r="R30" s="57"/>
      <c r="S30" s="35"/>
      <c r="T30" s="35"/>
    </row>
    <row r="31" spans="1:20" ht="25.15" customHeight="1" x14ac:dyDescent="0.2">
      <c r="A31" s="1">
        <v>1919.11</v>
      </c>
      <c r="B31" s="1">
        <f t="shared" si="9"/>
        <v>48275.212050000002</v>
      </c>
      <c r="C31" s="1">
        <f t="shared" si="11"/>
        <v>25.155000000000001</v>
      </c>
      <c r="D31" s="1">
        <v>30</v>
      </c>
      <c r="E31" s="28">
        <f t="shared" si="13"/>
        <v>8</v>
      </c>
      <c r="F31" s="40" t="s">
        <v>101</v>
      </c>
      <c r="G31" s="26" t="s">
        <v>100</v>
      </c>
      <c r="H31" s="37">
        <v>25</v>
      </c>
      <c r="I31" s="42">
        <v>1919.11</v>
      </c>
      <c r="J31" s="29">
        <f t="shared" si="12"/>
        <v>47977.75</v>
      </c>
      <c r="K31" s="57">
        <v>1919.11</v>
      </c>
      <c r="L31" s="57">
        <f t="shared" si="10"/>
        <v>47977.75</v>
      </c>
      <c r="M31" s="57"/>
      <c r="N31" s="57"/>
      <c r="O31" s="57"/>
      <c r="P31" s="57"/>
      <c r="Q31" s="57"/>
      <c r="R31" s="57"/>
      <c r="S31" s="35"/>
      <c r="T31" s="35"/>
    </row>
    <row r="32" spans="1:20" ht="45" x14ac:dyDescent="0.2">
      <c r="A32" s="1">
        <v>17986.55</v>
      </c>
      <c r="B32" s="1">
        <f t="shared" si="9"/>
        <v>120653.77739999999</v>
      </c>
      <c r="C32" s="1">
        <f t="shared" si="11"/>
        <v>6.7080000000000002</v>
      </c>
      <c r="D32" s="1">
        <v>8</v>
      </c>
      <c r="E32" s="28">
        <f t="shared" si="13"/>
        <v>9</v>
      </c>
      <c r="F32" s="40" t="s">
        <v>110</v>
      </c>
      <c r="G32" s="26" t="s">
        <v>100</v>
      </c>
      <c r="H32" s="37">
        <v>7</v>
      </c>
      <c r="I32" s="42">
        <v>17986.55</v>
      </c>
      <c r="J32" s="29">
        <f t="shared" si="12"/>
        <v>125905.84999999999</v>
      </c>
      <c r="K32" s="57">
        <v>17986.55</v>
      </c>
      <c r="L32" s="57">
        <f t="shared" si="10"/>
        <v>125905.84999999999</v>
      </c>
      <c r="M32" s="57"/>
      <c r="N32" s="57"/>
      <c r="O32" s="57"/>
      <c r="P32" s="57"/>
      <c r="Q32" s="57"/>
      <c r="R32" s="57"/>
      <c r="S32" s="35"/>
      <c r="T32" s="35"/>
    </row>
    <row r="33" spans="1:20" ht="25.15" customHeight="1" x14ac:dyDescent="0.2">
      <c r="A33" s="1">
        <v>14348.76</v>
      </c>
      <c r="B33" s="1">
        <f t="shared" si="9"/>
        <v>96251.482080000002</v>
      </c>
      <c r="C33" s="1">
        <f t="shared" si="11"/>
        <v>6.7080000000000002</v>
      </c>
      <c r="D33" s="1">
        <v>8</v>
      </c>
      <c r="E33" s="28">
        <f t="shared" si="13"/>
        <v>10</v>
      </c>
      <c r="F33" s="40" t="s">
        <v>108</v>
      </c>
      <c r="G33" s="26" t="s">
        <v>100</v>
      </c>
      <c r="H33" s="37">
        <v>7</v>
      </c>
      <c r="I33" s="42">
        <v>14348.76</v>
      </c>
      <c r="J33" s="29">
        <f t="shared" si="12"/>
        <v>100441.32</v>
      </c>
      <c r="K33" s="57">
        <v>14348.76</v>
      </c>
      <c r="L33" s="57">
        <f t="shared" si="10"/>
        <v>100441.32</v>
      </c>
      <c r="M33" s="57"/>
      <c r="N33" s="57"/>
      <c r="O33" s="57"/>
      <c r="P33" s="57"/>
      <c r="Q33" s="57"/>
      <c r="R33" s="57"/>
      <c r="S33" s="35"/>
      <c r="T33" s="35"/>
    </row>
    <row r="34" spans="1:20" ht="25.15" customHeight="1" x14ac:dyDescent="0.2">
      <c r="A34" s="1">
        <v>14348.76</v>
      </c>
      <c r="B34" s="1">
        <f t="shared" si="9"/>
        <v>96251.482080000002</v>
      </c>
      <c r="C34" s="1">
        <f t="shared" si="11"/>
        <v>6.7080000000000002</v>
      </c>
      <c r="D34" s="1">
        <v>8</v>
      </c>
      <c r="E34" s="28">
        <f t="shared" si="13"/>
        <v>11</v>
      </c>
      <c r="F34" s="40" t="s">
        <v>120</v>
      </c>
      <c r="G34" s="21" t="s">
        <v>100</v>
      </c>
      <c r="H34" s="43">
        <v>7</v>
      </c>
      <c r="I34" s="42">
        <v>14348.76</v>
      </c>
      <c r="J34" s="29">
        <f t="shared" si="12"/>
        <v>100441.32</v>
      </c>
      <c r="K34" s="57">
        <v>14348.76</v>
      </c>
      <c r="L34" s="57">
        <f t="shared" si="10"/>
        <v>100441.32</v>
      </c>
      <c r="M34" s="57"/>
      <c r="N34" s="57"/>
      <c r="O34" s="57"/>
      <c r="P34" s="57"/>
      <c r="Q34" s="57"/>
      <c r="R34" s="57"/>
      <c r="S34" s="35"/>
      <c r="T34" s="35"/>
    </row>
    <row r="35" spans="1:20" ht="25.15" customHeight="1" thickBot="1" x14ac:dyDescent="0.25">
      <c r="A35" s="1">
        <v>5365.01</v>
      </c>
      <c r="B35" s="1">
        <f t="shared" si="9"/>
        <v>35988.487079999999</v>
      </c>
      <c r="C35" s="1">
        <f t="shared" si="11"/>
        <v>6.7080000000000002</v>
      </c>
      <c r="D35" s="1">
        <v>8</v>
      </c>
      <c r="E35" s="28">
        <f t="shared" si="13"/>
        <v>12</v>
      </c>
      <c r="F35" s="41" t="s">
        <v>111</v>
      </c>
      <c r="G35" s="26" t="s">
        <v>100</v>
      </c>
      <c r="H35" s="37">
        <v>7</v>
      </c>
      <c r="I35" s="42">
        <v>5365.01</v>
      </c>
      <c r="J35" s="29">
        <f t="shared" si="12"/>
        <v>37555.07</v>
      </c>
      <c r="K35" s="57">
        <v>5365.01</v>
      </c>
      <c r="L35" s="57">
        <f t="shared" si="10"/>
        <v>37555.07</v>
      </c>
      <c r="M35" s="57"/>
      <c r="N35" s="57"/>
      <c r="O35" s="57"/>
      <c r="P35" s="57"/>
      <c r="Q35" s="57"/>
      <c r="R35" s="57"/>
      <c r="S35" s="35"/>
      <c r="T35" s="35"/>
    </row>
    <row r="36" spans="1:20" ht="19.899999999999999" customHeight="1" thickBot="1" x14ac:dyDescent="0.25">
      <c r="B36" s="70">
        <f>SUM(B24:B35)</f>
        <v>592871.41992000001</v>
      </c>
      <c r="E36" s="95" t="s">
        <v>116</v>
      </c>
      <c r="F36" s="96"/>
      <c r="G36" s="96"/>
      <c r="H36" s="96"/>
      <c r="I36" s="97"/>
      <c r="J36" s="30">
        <f>SUM(J24:J35)</f>
        <v>606352.69499999995</v>
      </c>
      <c r="K36" s="57"/>
      <c r="L36" s="30">
        <f>SUM(L24:L35)</f>
        <v>606352.69499999995</v>
      </c>
      <c r="M36" s="57"/>
      <c r="N36" s="57"/>
      <c r="O36" s="57"/>
      <c r="P36" s="57"/>
      <c r="Q36" s="57"/>
      <c r="R36" s="57"/>
      <c r="S36" s="35"/>
      <c r="T36" s="35"/>
    </row>
    <row r="37" spans="1:20" ht="12.75" customHeight="1" x14ac:dyDescent="0.2">
      <c r="F37" s="33"/>
      <c r="G37" s="33"/>
      <c r="H37" s="5"/>
      <c r="I37" s="2"/>
      <c r="J37" s="9"/>
      <c r="K37" s="57"/>
      <c r="L37" s="57"/>
      <c r="M37" s="57"/>
      <c r="N37" s="57"/>
      <c r="O37" s="57"/>
      <c r="P37" s="57"/>
      <c r="Q37" s="57"/>
      <c r="R37" s="57"/>
      <c r="S37" s="35"/>
      <c r="T37" s="35"/>
    </row>
    <row r="38" spans="1:20" ht="12.75" customHeight="1" x14ac:dyDescent="0.2">
      <c r="F38" s="33"/>
      <c r="G38" s="33"/>
      <c r="H38" s="5"/>
      <c r="I38" s="2"/>
      <c r="J38" s="9"/>
      <c r="K38" s="57"/>
      <c r="L38" s="57"/>
      <c r="M38" s="57"/>
      <c r="N38" s="57"/>
      <c r="O38" s="57"/>
      <c r="P38" s="57"/>
      <c r="Q38" s="57"/>
      <c r="R38" s="57"/>
      <c r="S38" s="35"/>
      <c r="T38" s="35"/>
    </row>
    <row r="39" spans="1:20" ht="19.899999999999999" customHeight="1" thickBot="1" x14ac:dyDescent="0.25">
      <c r="E39" s="82" t="s">
        <v>117</v>
      </c>
      <c r="F39" s="83"/>
      <c r="G39" s="83"/>
      <c r="H39" s="83"/>
      <c r="I39" s="83"/>
      <c r="J39" s="83"/>
      <c r="K39" s="57"/>
      <c r="L39" s="57"/>
      <c r="M39" s="57"/>
      <c r="N39" s="57"/>
      <c r="O39" s="57"/>
      <c r="P39" s="57"/>
      <c r="Q39" s="57"/>
      <c r="R39" s="57"/>
      <c r="S39" s="35"/>
      <c r="T39" s="35"/>
    </row>
    <row r="40" spans="1:20" ht="30" customHeight="1" x14ac:dyDescent="0.2">
      <c r="B40" s="44">
        <f>B19</f>
        <v>1303815.7142400004</v>
      </c>
      <c r="E40" s="38">
        <v>1</v>
      </c>
      <c r="F40" s="91" t="s">
        <v>109</v>
      </c>
      <c r="G40" s="91"/>
      <c r="H40" s="91"/>
      <c r="I40" s="91"/>
      <c r="J40" s="44">
        <f>J19</f>
        <v>1655647.32</v>
      </c>
      <c r="K40" s="57"/>
      <c r="L40" s="44">
        <f>L19</f>
        <v>1290711.94</v>
      </c>
      <c r="M40" s="57"/>
      <c r="N40" s="57"/>
      <c r="O40" s="57"/>
      <c r="P40" s="57"/>
      <c r="Q40" s="57"/>
      <c r="R40" s="57"/>
      <c r="S40" s="35"/>
      <c r="T40" s="35"/>
    </row>
    <row r="41" spans="1:20" ht="30" customHeight="1" thickBot="1" x14ac:dyDescent="0.25">
      <c r="B41" s="45">
        <f>B36</f>
        <v>592871.41992000001</v>
      </c>
      <c r="E41" s="39">
        <v>2</v>
      </c>
      <c r="F41" s="92" t="s">
        <v>119</v>
      </c>
      <c r="G41" s="92"/>
      <c r="H41" s="92"/>
      <c r="I41" s="92"/>
      <c r="J41" s="45">
        <f>J36</f>
        <v>606352.69499999995</v>
      </c>
      <c r="K41" s="57"/>
      <c r="L41" s="45">
        <f>L36</f>
        <v>606352.69499999995</v>
      </c>
      <c r="M41" s="57"/>
      <c r="N41" s="57"/>
      <c r="O41" s="57"/>
      <c r="P41" s="57"/>
      <c r="Q41" s="57"/>
      <c r="R41" s="57"/>
      <c r="S41" s="35"/>
      <c r="T41" s="35"/>
    </row>
    <row r="42" spans="1:20" ht="19.899999999999999" customHeight="1" thickBot="1" x14ac:dyDescent="0.25">
      <c r="B42" s="46">
        <f>SUM(B40:B41)</f>
        <v>1896687.1341600004</v>
      </c>
      <c r="C42" s="35">
        <f>B42/6.96</f>
        <v>272512.51927586214</v>
      </c>
      <c r="E42" s="93" t="s">
        <v>114</v>
      </c>
      <c r="F42" s="94"/>
      <c r="G42" s="94"/>
      <c r="H42" s="94"/>
      <c r="I42" s="94"/>
      <c r="J42" s="46">
        <f>SUM(J40:J41)</f>
        <v>2262000.0150000001</v>
      </c>
      <c r="K42" s="57">
        <f>J42/6.96</f>
        <v>325000.00215517241</v>
      </c>
      <c r="L42" s="46">
        <f>SUM(L40:L41)</f>
        <v>1897064.6349999998</v>
      </c>
      <c r="M42" s="57">
        <f>L42/6.96</f>
        <v>272566.75790229882</v>
      </c>
      <c r="N42" s="57">
        <v>325000</v>
      </c>
      <c r="O42" s="57"/>
      <c r="P42" s="57"/>
      <c r="Q42" s="57"/>
      <c r="R42" s="57"/>
      <c r="S42" s="35"/>
      <c r="T42" s="35"/>
    </row>
    <row r="43" spans="1:20" ht="57.75" customHeight="1" x14ac:dyDescent="0.2">
      <c r="E43" s="86" t="s">
        <v>115</v>
      </c>
      <c r="F43" s="86"/>
      <c r="G43" s="86"/>
      <c r="H43" s="86"/>
      <c r="I43" s="86"/>
      <c r="J43" s="86"/>
      <c r="K43" s="35"/>
      <c r="L43" s="35"/>
      <c r="M43" s="35"/>
      <c r="N43" s="35">
        <f>M42-N42</f>
        <v>-52433.242097701179</v>
      </c>
      <c r="O43" s="35"/>
      <c r="P43" s="35"/>
      <c r="Q43" s="35"/>
      <c r="R43" s="35"/>
      <c r="S43" s="35"/>
      <c r="T43" s="35"/>
    </row>
    <row r="44" spans="1:20" ht="12.75" customHeight="1" x14ac:dyDescent="0.2">
      <c r="I44" s="2"/>
      <c r="J44" s="9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20" ht="12.6" customHeight="1" x14ac:dyDescent="0.2"/>
    <row r="46" spans="1:20" ht="12.6" customHeight="1" x14ac:dyDescent="0.2"/>
    <row r="47" spans="1:20" ht="12.6" customHeight="1" x14ac:dyDescent="0.2"/>
    <row r="48" spans="1:20" ht="12.6" customHeight="1" x14ac:dyDescent="0.2"/>
    <row r="49" ht="12.6" customHeight="1" x14ac:dyDescent="0.2"/>
    <row r="50" ht="12.6" customHeight="1" x14ac:dyDescent="0.2"/>
    <row r="51" ht="12.6" customHeight="1" x14ac:dyDescent="0.2"/>
  </sheetData>
  <mergeCells count="11">
    <mergeCell ref="E36:I36"/>
    <mergeCell ref="F2:J2"/>
    <mergeCell ref="F3:J3"/>
    <mergeCell ref="E5:J5"/>
    <mergeCell ref="E19:I19"/>
    <mergeCell ref="E22:J22"/>
    <mergeCell ref="E39:J39"/>
    <mergeCell ref="F40:I40"/>
    <mergeCell ref="F41:I41"/>
    <mergeCell ref="E42:I42"/>
    <mergeCell ref="E43:J43"/>
  </mergeCells>
  <printOptions horizontalCentered="1"/>
  <pageMargins left="0.19685039370078741" right="0.19685039370078741" top="0" bottom="0.98425196850393704" header="0.31496062992125984" footer="0.31496062992125984"/>
  <pageSetup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selection activeCell="G4" sqref="G4:G53"/>
    </sheetView>
  </sheetViews>
  <sheetFormatPr baseColWidth="10" defaultRowHeight="15" x14ac:dyDescent="0.25"/>
  <cols>
    <col min="2" max="2" width="54.5703125" customWidth="1"/>
  </cols>
  <sheetData>
    <row r="1" spans="1:7" x14ac:dyDescent="0.25">
      <c r="A1" s="6" t="s">
        <v>12</v>
      </c>
      <c r="B1" s="18" t="s">
        <v>13</v>
      </c>
      <c r="C1" s="14"/>
    </row>
    <row r="2" spans="1:7" x14ac:dyDescent="0.25">
      <c r="A2" s="8" t="s">
        <v>14</v>
      </c>
      <c r="B2" s="19" t="s">
        <v>15</v>
      </c>
      <c r="C2" s="15"/>
    </row>
    <row r="3" spans="1:7" x14ac:dyDescent="0.25">
      <c r="A3" s="12" t="s">
        <v>16</v>
      </c>
      <c r="B3" s="20" t="s">
        <v>7</v>
      </c>
      <c r="C3" s="16"/>
    </row>
    <row r="4" spans="1:7" x14ac:dyDescent="0.25">
      <c r="A4" s="7" t="s">
        <v>17</v>
      </c>
      <c r="B4" s="17" t="s">
        <v>1</v>
      </c>
      <c r="C4" s="13">
        <v>500</v>
      </c>
      <c r="E4" s="11">
        <f>C4/2</f>
        <v>250</v>
      </c>
      <c r="G4">
        <f>C4+E4</f>
        <v>750</v>
      </c>
    </row>
    <row r="5" spans="1:7" x14ac:dyDescent="0.25">
      <c r="A5" s="7" t="s">
        <v>18</v>
      </c>
      <c r="B5" s="17" t="s">
        <v>2</v>
      </c>
      <c r="C5" s="13">
        <v>500</v>
      </c>
      <c r="E5" s="11">
        <f t="shared" ref="E5:E27" si="0">C5/2</f>
        <v>250</v>
      </c>
      <c r="G5" s="11">
        <f t="shared" ref="G5:G53" si="1">C5+E5</f>
        <v>750</v>
      </c>
    </row>
    <row r="6" spans="1:7" x14ac:dyDescent="0.25">
      <c r="A6" s="7" t="s">
        <v>19</v>
      </c>
      <c r="B6" s="17" t="s">
        <v>3</v>
      </c>
      <c r="C6" s="13">
        <v>1000</v>
      </c>
      <c r="E6" s="11">
        <f t="shared" si="0"/>
        <v>500</v>
      </c>
      <c r="G6" s="11">
        <f t="shared" si="1"/>
        <v>1500</v>
      </c>
    </row>
    <row r="7" spans="1:7" x14ac:dyDescent="0.25">
      <c r="A7" s="7" t="s">
        <v>20</v>
      </c>
      <c r="B7" s="17" t="s">
        <v>4</v>
      </c>
      <c r="C7" s="13">
        <v>1000</v>
      </c>
      <c r="E7" s="11">
        <f t="shared" si="0"/>
        <v>500</v>
      </c>
      <c r="G7" s="11">
        <f t="shared" si="1"/>
        <v>1500</v>
      </c>
    </row>
    <row r="8" spans="1:7" x14ac:dyDescent="0.25">
      <c r="A8" s="7" t="s">
        <v>21</v>
      </c>
      <c r="B8" s="17" t="s">
        <v>10</v>
      </c>
      <c r="C8" s="13">
        <v>1000</v>
      </c>
      <c r="E8" s="11">
        <f t="shared" si="0"/>
        <v>500</v>
      </c>
      <c r="G8" s="11">
        <f t="shared" si="1"/>
        <v>1500</v>
      </c>
    </row>
    <row r="9" spans="1:7" x14ac:dyDescent="0.25">
      <c r="A9" s="7" t="s">
        <v>22</v>
      </c>
      <c r="B9" s="17" t="s">
        <v>5</v>
      </c>
      <c r="C9" s="13">
        <v>500</v>
      </c>
      <c r="E9" s="11">
        <f t="shared" si="0"/>
        <v>250</v>
      </c>
      <c r="G9" s="11">
        <f t="shared" si="1"/>
        <v>750</v>
      </c>
    </row>
    <row r="10" spans="1:7" x14ac:dyDescent="0.25">
      <c r="A10" s="7" t="s">
        <v>23</v>
      </c>
      <c r="B10" s="17" t="s">
        <v>6</v>
      </c>
      <c r="C10" s="13">
        <v>500</v>
      </c>
      <c r="E10" s="11">
        <f t="shared" si="0"/>
        <v>250</v>
      </c>
      <c r="G10" s="11">
        <f t="shared" si="1"/>
        <v>750</v>
      </c>
    </row>
    <row r="11" spans="1:7" x14ac:dyDescent="0.25">
      <c r="A11" s="7" t="s">
        <v>24</v>
      </c>
      <c r="B11" s="17" t="s">
        <v>11</v>
      </c>
      <c r="C11" s="13">
        <v>500</v>
      </c>
      <c r="E11" s="11">
        <f t="shared" si="0"/>
        <v>250</v>
      </c>
      <c r="G11" s="11">
        <f t="shared" si="1"/>
        <v>750</v>
      </c>
    </row>
    <row r="12" spans="1:7" x14ac:dyDescent="0.25">
      <c r="A12" s="12" t="s">
        <v>25</v>
      </c>
      <c r="B12" s="20" t="s">
        <v>8</v>
      </c>
      <c r="C12" s="16"/>
      <c r="E12" s="11">
        <f t="shared" si="0"/>
        <v>0</v>
      </c>
      <c r="G12" s="11">
        <f t="shared" si="1"/>
        <v>0</v>
      </c>
    </row>
    <row r="13" spans="1:7" x14ac:dyDescent="0.25">
      <c r="A13" s="7" t="s">
        <v>26</v>
      </c>
      <c r="B13" s="17" t="s">
        <v>1</v>
      </c>
      <c r="C13" s="13">
        <v>300</v>
      </c>
      <c r="E13" s="11">
        <f t="shared" si="0"/>
        <v>150</v>
      </c>
      <c r="G13" s="11">
        <f t="shared" si="1"/>
        <v>450</v>
      </c>
    </row>
    <row r="14" spans="1:7" x14ac:dyDescent="0.25">
      <c r="A14" s="7" t="s">
        <v>27</v>
      </c>
      <c r="B14" s="17" t="s">
        <v>2</v>
      </c>
      <c r="C14" s="13">
        <v>500</v>
      </c>
      <c r="E14" s="11">
        <f t="shared" si="0"/>
        <v>250</v>
      </c>
      <c r="G14" s="11">
        <f t="shared" si="1"/>
        <v>750</v>
      </c>
    </row>
    <row r="15" spans="1:7" x14ac:dyDescent="0.25">
      <c r="A15" s="7" t="s">
        <v>28</v>
      </c>
      <c r="B15" s="17" t="s">
        <v>3</v>
      </c>
      <c r="C15" s="13">
        <v>500</v>
      </c>
      <c r="E15" s="11">
        <f t="shared" si="0"/>
        <v>250</v>
      </c>
      <c r="G15" s="11">
        <f t="shared" si="1"/>
        <v>750</v>
      </c>
    </row>
    <row r="16" spans="1:7" x14ac:dyDescent="0.25">
      <c r="A16" s="7" t="s">
        <v>29</v>
      </c>
      <c r="B16" s="17" t="s">
        <v>4</v>
      </c>
      <c r="C16" s="13">
        <v>1000</v>
      </c>
      <c r="E16" s="11">
        <f t="shared" si="0"/>
        <v>500</v>
      </c>
      <c r="G16" s="11">
        <f t="shared" si="1"/>
        <v>1500</v>
      </c>
    </row>
    <row r="17" spans="1:7" x14ac:dyDescent="0.25">
      <c r="A17" s="7" t="s">
        <v>30</v>
      </c>
      <c r="B17" s="17" t="s">
        <v>10</v>
      </c>
      <c r="C17" s="13">
        <v>1000</v>
      </c>
      <c r="E17" s="11">
        <f t="shared" si="0"/>
        <v>500</v>
      </c>
      <c r="G17" s="11">
        <f t="shared" si="1"/>
        <v>1500</v>
      </c>
    </row>
    <row r="18" spans="1:7" x14ac:dyDescent="0.25">
      <c r="A18" s="7" t="s">
        <v>31</v>
      </c>
      <c r="B18" s="17" t="s">
        <v>5</v>
      </c>
      <c r="C18" s="13">
        <v>100</v>
      </c>
      <c r="E18" s="11">
        <f t="shared" si="0"/>
        <v>50</v>
      </c>
      <c r="G18" s="11">
        <f t="shared" si="1"/>
        <v>150</v>
      </c>
    </row>
    <row r="19" spans="1:7" x14ac:dyDescent="0.25">
      <c r="A19" s="7" t="s">
        <v>32</v>
      </c>
      <c r="B19" s="17" t="s">
        <v>6</v>
      </c>
      <c r="C19" s="13">
        <v>100</v>
      </c>
      <c r="E19" s="11">
        <f t="shared" si="0"/>
        <v>50</v>
      </c>
      <c r="G19" s="11">
        <f t="shared" si="1"/>
        <v>150</v>
      </c>
    </row>
    <row r="20" spans="1:7" x14ac:dyDescent="0.25">
      <c r="A20" s="7" t="s">
        <v>33</v>
      </c>
      <c r="B20" s="17" t="s">
        <v>11</v>
      </c>
      <c r="C20" s="13">
        <v>100</v>
      </c>
      <c r="E20" s="11">
        <f t="shared" si="0"/>
        <v>50</v>
      </c>
      <c r="G20" s="11">
        <f t="shared" si="1"/>
        <v>150</v>
      </c>
    </row>
    <row r="21" spans="1:7" x14ac:dyDescent="0.25">
      <c r="A21" s="12" t="s">
        <v>34</v>
      </c>
      <c r="B21" s="20" t="s">
        <v>9</v>
      </c>
      <c r="C21" s="16"/>
      <c r="E21" s="11">
        <f t="shared" si="0"/>
        <v>0</v>
      </c>
      <c r="G21" s="11">
        <f t="shared" si="1"/>
        <v>0</v>
      </c>
    </row>
    <row r="22" spans="1:7" x14ac:dyDescent="0.25">
      <c r="A22" s="7" t="s">
        <v>35</v>
      </c>
      <c r="B22" s="17" t="s">
        <v>1</v>
      </c>
      <c r="C22" s="13">
        <v>100</v>
      </c>
      <c r="E22" s="11">
        <f t="shared" si="0"/>
        <v>50</v>
      </c>
      <c r="G22" s="11">
        <f t="shared" si="1"/>
        <v>150</v>
      </c>
    </row>
    <row r="23" spans="1:7" x14ac:dyDescent="0.25">
      <c r="A23" s="7" t="s">
        <v>36</v>
      </c>
      <c r="B23" s="17" t="s">
        <v>2</v>
      </c>
      <c r="C23" s="13">
        <v>500</v>
      </c>
      <c r="E23" s="11">
        <f t="shared" si="0"/>
        <v>250</v>
      </c>
      <c r="G23" s="11">
        <f t="shared" si="1"/>
        <v>750</v>
      </c>
    </row>
    <row r="24" spans="1:7" x14ac:dyDescent="0.25">
      <c r="A24" s="7" t="s">
        <v>37</v>
      </c>
      <c r="B24" s="17" t="s">
        <v>3</v>
      </c>
      <c r="C24" s="13">
        <v>1000</v>
      </c>
      <c r="E24" s="11">
        <f t="shared" si="0"/>
        <v>500</v>
      </c>
      <c r="G24" s="11">
        <f t="shared" si="1"/>
        <v>1500</v>
      </c>
    </row>
    <row r="25" spans="1:7" x14ac:dyDescent="0.25">
      <c r="A25" s="7" t="s">
        <v>38</v>
      </c>
      <c r="B25" s="17" t="s">
        <v>4</v>
      </c>
      <c r="C25" s="13">
        <v>1000</v>
      </c>
      <c r="E25" s="11">
        <f t="shared" si="0"/>
        <v>500</v>
      </c>
      <c r="G25" s="11">
        <f t="shared" si="1"/>
        <v>1500</v>
      </c>
    </row>
    <row r="26" spans="1:7" x14ac:dyDescent="0.25">
      <c r="A26" s="7" t="s">
        <v>39</v>
      </c>
      <c r="B26" s="17" t="s">
        <v>10</v>
      </c>
      <c r="C26" s="13">
        <v>1000</v>
      </c>
      <c r="E26" s="11">
        <f t="shared" si="0"/>
        <v>500</v>
      </c>
      <c r="G26" s="11">
        <f t="shared" si="1"/>
        <v>1500</v>
      </c>
    </row>
    <row r="27" spans="1:7" x14ac:dyDescent="0.25">
      <c r="A27" s="7" t="s">
        <v>40</v>
      </c>
      <c r="B27" s="17" t="s">
        <v>5</v>
      </c>
      <c r="C27" s="13">
        <v>200</v>
      </c>
      <c r="E27" s="11">
        <f t="shared" si="0"/>
        <v>100</v>
      </c>
      <c r="G27" s="11">
        <f t="shared" si="1"/>
        <v>300</v>
      </c>
    </row>
    <row r="28" spans="1:7" ht="22.5" x14ac:dyDescent="0.25">
      <c r="A28" s="8" t="s">
        <v>41</v>
      </c>
      <c r="B28" s="19" t="s">
        <v>42</v>
      </c>
      <c r="C28" s="15"/>
      <c r="G28" s="11">
        <f t="shared" si="1"/>
        <v>0</v>
      </c>
    </row>
    <row r="29" spans="1:7" x14ac:dyDescent="0.25">
      <c r="A29" s="12" t="s">
        <v>43</v>
      </c>
      <c r="B29" s="20" t="s">
        <v>7</v>
      </c>
      <c r="C29" s="16"/>
      <c r="G29" s="11">
        <f t="shared" si="1"/>
        <v>0</v>
      </c>
    </row>
    <row r="30" spans="1:7" x14ac:dyDescent="0.25">
      <c r="A30" s="7" t="s">
        <v>44</v>
      </c>
      <c r="B30" s="17" t="s">
        <v>1</v>
      </c>
      <c r="C30" s="13">
        <v>500</v>
      </c>
      <c r="E30" s="11">
        <f>C30/2</f>
        <v>250</v>
      </c>
      <c r="G30" s="11">
        <f t="shared" si="1"/>
        <v>750</v>
      </c>
    </row>
    <row r="31" spans="1:7" x14ac:dyDescent="0.25">
      <c r="A31" s="7" t="s">
        <v>45</v>
      </c>
      <c r="B31" s="17" t="s">
        <v>2</v>
      </c>
      <c r="C31" s="13">
        <v>500</v>
      </c>
      <c r="E31" s="11">
        <f t="shared" ref="E31:E53" si="2">C31/2</f>
        <v>250</v>
      </c>
      <c r="G31" s="11">
        <f t="shared" si="1"/>
        <v>750</v>
      </c>
    </row>
    <row r="32" spans="1:7" x14ac:dyDescent="0.25">
      <c r="A32" s="7" t="s">
        <v>46</v>
      </c>
      <c r="B32" s="17" t="s">
        <v>3</v>
      </c>
      <c r="C32" s="13">
        <v>2000</v>
      </c>
      <c r="E32" s="11">
        <f t="shared" si="2"/>
        <v>1000</v>
      </c>
      <c r="G32" s="11">
        <f t="shared" si="1"/>
        <v>3000</v>
      </c>
    </row>
    <row r="33" spans="1:7" x14ac:dyDescent="0.25">
      <c r="A33" s="7" t="s">
        <v>47</v>
      </c>
      <c r="B33" s="17" t="s">
        <v>4</v>
      </c>
      <c r="C33" s="13">
        <v>1000</v>
      </c>
      <c r="E33" s="11">
        <f t="shared" si="2"/>
        <v>500</v>
      </c>
      <c r="G33" s="11">
        <f t="shared" si="1"/>
        <v>1500</v>
      </c>
    </row>
    <row r="34" spans="1:7" x14ac:dyDescent="0.25">
      <c r="A34" s="7" t="s">
        <v>48</v>
      </c>
      <c r="B34" s="17" t="s">
        <v>10</v>
      </c>
      <c r="C34" s="13">
        <v>1000</v>
      </c>
      <c r="E34" s="11">
        <f t="shared" si="2"/>
        <v>500</v>
      </c>
      <c r="G34" s="11">
        <f t="shared" si="1"/>
        <v>1500</v>
      </c>
    </row>
    <row r="35" spans="1:7" x14ac:dyDescent="0.25">
      <c r="A35" s="7" t="s">
        <v>49</v>
      </c>
      <c r="B35" s="17" t="s">
        <v>5</v>
      </c>
      <c r="C35" s="13">
        <v>500</v>
      </c>
      <c r="E35" s="11">
        <f t="shared" si="2"/>
        <v>250</v>
      </c>
      <c r="G35" s="11">
        <f t="shared" si="1"/>
        <v>750</v>
      </c>
    </row>
    <row r="36" spans="1:7" x14ac:dyDescent="0.25">
      <c r="A36" s="7" t="s">
        <v>50</v>
      </c>
      <c r="B36" s="17" t="s">
        <v>6</v>
      </c>
      <c r="C36" s="13">
        <v>500</v>
      </c>
      <c r="E36" s="11">
        <f t="shared" si="2"/>
        <v>250</v>
      </c>
      <c r="G36" s="11">
        <f t="shared" si="1"/>
        <v>750</v>
      </c>
    </row>
    <row r="37" spans="1:7" x14ac:dyDescent="0.25">
      <c r="A37" s="7" t="s">
        <v>51</v>
      </c>
      <c r="B37" s="17" t="s">
        <v>11</v>
      </c>
      <c r="C37" s="13">
        <v>500</v>
      </c>
      <c r="E37" s="11">
        <f t="shared" si="2"/>
        <v>250</v>
      </c>
      <c r="G37" s="11">
        <f t="shared" si="1"/>
        <v>750</v>
      </c>
    </row>
    <row r="38" spans="1:7" x14ac:dyDescent="0.25">
      <c r="A38" s="12" t="s">
        <v>52</v>
      </c>
      <c r="B38" s="20" t="s">
        <v>8</v>
      </c>
      <c r="C38" s="16"/>
      <c r="E38" s="11">
        <f t="shared" si="2"/>
        <v>0</v>
      </c>
      <c r="G38" s="11">
        <f t="shared" si="1"/>
        <v>0</v>
      </c>
    </row>
    <row r="39" spans="1:7" x14ac:dyDescent="0.25">
      <c r="A39" s="7" t="s">
        <v>53</v>
      </c>
      <c r="B39" s="17" t="s">
        <v>1</v>
      </c>
      <c r="C39" s="13">
        <v>300</v>
      </c>
      <c r="E39" s="11">
        <f t="shared" si="2"/>
        <v>150</v>
      </c>
      <c r="G39" s="11">
        <f t="shared" si="1"/>
        <v>450</v>
      </c>
    </row>
    <row r="40" spans="1:7" x14ac:dyDescent="0.25">
      <c r="A40" s="7" t="s">
        <v>54</v>
      </c>
      <c r="B40" s="17" t="s">
        <v>2</v>
      </c>
      <c r="C40" s="13">
        <v>500</v>
      </c>
      <c r="E40" s="11">
        <f t="shared" si="2"/>
        <v>250</v>
      </c>
      <c r="G40" s="11">
        <f t="shared" si="1"/>
        <v>750</v>
      </c>
    </row>
    <row r="41" spans="1:7" x14ac:dyDescent="0.25">
      <c r="A41" s="7" t="s">
        <v>55</v>
      </c>
      <c r="B41" s="17" t="s">
        <v>3</v>
      </c>
      <c r="C41" s="13">
        <v>1000</v>
      </c>
      <c r="E41" s="11">
        <f t="shared" si="2"/>
        <v>500</v>
      </c>
      <c r="G41" s="11">
        <f t="shared" si="1"/>
        <v>1500</v>
      </c>
    </row>
    <row r="42" spans="1:7" x14ac:dyDescent="0.25">
      <c r="A42" s="7" t="s">
        <v>56</v>
      </c>
      <c r="B42" s="17" t="s">
        <v>4</v>
      </c>
      <c r="C42" s="13">
        <v>1000</v>
      </c>
      <c r="E42" s="11">
        <f t="shared" si="2"/>
        <v>500</v>
      </c>
      <c r="G42" s="11">
        <f t="shared" si="1"/>
        <v>1500</v>
      </c>
    </row>
    <row r="43" spans="1:7" x14ac:dyDescent="0.25">
      <c r="A43" s="7" t="s">
        <v>57</v>
      </c>
      <c r="B43" s="17" t="s">
        <v>10</v>
      </c>
      <c r="C43" s="13">
        <v>1000</v>
      </c>
      <c r="E43" s="11">
        <f t="shared" si="2"/>
        <v>500</v>
      </c>
      <c r="G43" s="11">
        <f t="shared" si="1"/>
        <v>1500</v>
      </c>
    </row>
    <row r="44" spans="1:7" x14ac:dyDescent="0.25">
      <c r="A44" s="7" t="s">
        <v>58</v>
      </c>
      <c r="B44" s="17" t="s">
        <v>5</v>
      </c>
      <c r="C44" s="13">
        <v>100</v>
      </c>
      <c r="E44" s="11">
        <f t="shared" si="2"/>
        <v>50</v>
      </c>
      <c r="G44" s="11">
        <f t="shared" si="1"/>
        <v>150</v>
      </c>
    </row>
    <row r="45" spans="1:7" x14ac:dyDescent="0.25">
      <c r="A45" s="7" t="s">
        <v>59</v>
      </c>
      <c r="B45" s="17" t="s">
        <v>6</v>
      </c>
      <c r="C45" s="13">
        <v>100</v>
      </c>
      <c r="E45" s="11">
        <f t="shared" si="2"/>
        <v>50</v>
      </c>
      <c r="G45" s="11">
        <f t="shared" si="1"/>
        <v>150</v>
      </c>
    </row>
    <row r="46" spans="1:7" x14ac:dyDescent="0.25">
      <c r="A46" s="7" t="s">
        <v>60</v>
      </c>
      <c r="B46" s="17" t="s">
        <v>11</v>
      </c>
      <c r="C46" s="13">
        <v>100</v>
      </c>
      <c r="E46" s="11">
        <f t="shared" si="2"/>
        <v>50</v>
      </c>
      <c r="G46" s="11">
        <f t="shared" si="1"/>
        <v>150</v>
      </c>
    </row>
    <row r="47" spans="1:7" x14ac:dyDescent="0.25">
      <c r="A47" s="12" t="s">
        <v>61</v>
      </c>
      <c r="B47" s="20" t="s">
        <v>9</v>
      </c>
      <c r="C47" s="16"/>
      <c r="E47" s="11">
        <f t="shared" si="2"/>
        <v>0</v>
      </c>
      <c r="G47" s="11">
        <f t="shared" si="1"/>
        <v>0</v>
      </c>
    </row>
    <row r="48" spans="1:7" x14ac:dyDescent="0.25">
      <c r="A48" s="7" t="s">
        <v>62</v>
      </c>
      <c r="B48" s="17" t="s">
        <v>1</v>
      </c>
      <c r="C48" s="13">
        <v>100</v>
      </c>
      <c r="E48" s="11">
        <f t="shared" si="2"/>
        <v>50</v>
      </c>
      <c r="G48" s="11">
        <f t="shared" si="1"/>
        <v>150</v>
      </c>
    </row>
    <row r="49" spans="1:7" x14ac:dyDescent="0.25">
      <c r="A49" s="7" t="s">
        <v>63</v>
      </c>
      <c r="B49" s="17" t="s">
        <v>2</v>
      </c>
      <c r="C49" s="13">
        <v>500</v>
      </c>
      <c r="E49" s="11">
        <f t="shared" si="2"/>
        <v>250</v>
      </c>
      <c r="G49" s="11">
        <f t="shared" si="1"/>
        <v>750</v>
      </c>
    </row>
    <row r="50" spans="1:7" x14ac:dyDescent="0.25">
      <c r="A50" s="7" t="s">
        <v>64</v>
      </c>
      <c r="B50" s="17" t="s">
        <v>3</v>
      </c>
      <c r="C50" s="13">
        <v>1000</v>
      </c>
      <c r="E50" s="11">
        <f t="shared" si="2"/>
        <v>500</v>
      </c>
      <c r="G50" s="11">
        <f t="shared" si="1"/>
        <v>1500</v>
      </c>
    </row>
    <row r="51" spans="1:7" x14ac:dyDescent="0.25">
      <c r="A51" s="7" t="s">
        <v>65</v>
      </c>
      <c r="B51" s="17" t="s">
        <v>4</v>
      </c>
      <c r="C51" s="13">
        <v>1000</v>
      </c>
      <c r="E51" s="11">
        <f t="shared" si="2"/>
        <v>500</v>
      </c>
      <c r="G51" s="11">
        <f t="shared" si="1"/>
        <v>1500</v>
      </c>
    </row>
    <row r="52" spans="1:7" x14ac:dyDescent="0.25">
      <c r="A52" s="7" t="s">
        <v>66</v>
      </c>
      <c r="B52" s="17" t="s">
        <v>10</v>
      </c>
      <c r="C52" s="13">
        <v>1000</v>
      </c>
      <c r="E52" s="11">
        <f t="shared" si="2"/>
        <v>500</v>
      </c>
      <c r="G52" s="11">
        <f t="shared" si="1"/>
        <v>1500</v>
      </c>
    </row>
    <row r="53" spans="1:7" x14ac:dyDescent="0.25">
      <c r="A53" s="7" t="s">
        <v>67</v>
      </c>
      <c r="B53" s="17" t="s">
        <v>5</v>
      </c>
      <c r="C53" s="13">
        <v>200</v>
      </c>
      <c r="E53" s="11">
        <f t="shared" si="2"/>
        <v>100</v>
      </c>
      <c r="G53" s="11">
        <f t="shared" si="1"/>
        <v>300</v>
      </c>
    </row>
    <row r="54" spans="1:7" ht="22.5" x14ac:dyDescent="0.25">
      <c r="A54" s="8" t="s">
        <v>68</v>
      </c>
      <c r="B54" s="19" t="s">
        <v>69</v>
      </c>
      <c r="C54" s="15"/>
    </row>
    <row r="55" spans="1:7" x14ac:dyDescent="0.25">
      <c r="A55" s="12" t="s">
        <v>70</v>
      </c>
      <c r="B55" s="20" t="s">
        <v>7</v>
      </c>
      <c r="C55" s="16"/>
    </row>
    <row r="56" spans="1:7" x14ac:dyDescent="0.25">
      <c r="A56" s="7" t="s">
        <v>71</v>
      </c>
      <c r="B56" s="17" t="s">
        <v>1</v>
      </c>
      <c r="C56" s="13">
        <v>500</v>
      </c>
      <c r="E56">
        <f>C56/2</f>
        <v>250</v>
      </c>
    </row>
    <row r="57" spans="1:7" x14ac:dyDescent="0.25">
      <c r="A57" s="7" t="s">
        <v>72</v>
      </c>
      <c r="B57" s="17" t="s">
        <v>2</v>
      </c>
      <c r="C57" s="13">
        <v>500</v>
      </c>
      <c r="E57" s="11">
        <f t="shared" ref="E57:E79" si="3">C57/2</f>
        <v>250</v>
      </c>
    </row>
    <row r="58" spans="1:7" x14ac:dyDescent="0.25">
      <c r="A58" s="7" t="s">
        <v>73</v>
      </c>
      <c r="B58" s="17" t="s">
        <v>3</v>
      </c>
      <c r="C58" s="13">
        <v>1000</v>
      </c>
      <c r="E58" s="11">
        <f t="shared" si="3"/>
        <v>500</v>
      </c>
    </row>
    <row r="59" spans="1:7" x14ac:dyDescent="0.25">
      <c r="A59" s="7" t="s">
        <v>74</v>
      </c>
      <c r="B59" s="17" t="s">
        <v>4</v>
      </c>
      <c r="C59" s="13">
        <v>1000</v>
      </c>
      <c r="E59" s="11">
        <f t="shared" si="3"/>
        <v>500</v>
      </c>
    </row>
    <row r="60" spans="1:7" x14ac:dyDescent="0.25">
      <c r="A60" s="7" t="s">
        <v>75</v>
      </c>
      <c r="B60" s="17" t="s">
        <v>10</v>
      </c>
      <c r="C60" s="13">
        <v>1000</v>
      </c>
      <c r="E60" s="11">
        <f t="shared" si="3"/>
        <v>500</v>
      </c>
    </row>
    <row r="61" spans="1:7" x14ac:dyDescent="0.25">
      <c r="A61" s="7" t="s">
        <v>76</v>
      </c>
      <c r="B61" s="17" t="s">
        <v>5</v>
      </c>
      <c r="C61" s="13">
        <v>500</v>
      </c>
      <c r="E61" s="11">
        <f t="shared" si="3"/>
        <v>250</v>
      </c>
    </row>
    <row r="62" spans="1:7" x14ac:dyDescent="0.25">
      <c r="A62" s="7" t="s">
        <v>77</v>
      </c>
      <c r="B62" s="17" t="s">
        <v>6</v>
      </c>
      <c r="C62" s="13">
        <v>500</v>
      </c>
      <c r="E62" s="11">
        <f t="shared" si="3"/>
        <v>250</v>
      </c>
    </row>
    <row r="63" spans="1:7" x14ac:dyDescent="0.25">
      <c r="A63" s="7" t="s">
        <v>78</v>
      </c>
      <c r="B63" s="17" t="s">
        <v>11</v>
      </c>
      <c r="C63" s="13">
        <v>500</v>
      </c>
      <c r="E63" s="11">
        <f t="shared" si="3"/>
        <v>250</v>
      </c>
    </row>
    <row r="64" spans="1:7" x14ac:dyDescent="0.25">
      <c r="A64" s="12" t="s">
        <v>79</v>
      </c>
      <c r="B64" s="20" t="s">
        <v>8</v>
      </c>
      <c r="C64" s="16"/>
      <c r="E64" s="11">
        <f t="shared" si="3"/>
        <v>0</v>
      </c>
    </row>
    <row r="65" spans="1:5" x14ac:dyDescent="0.25">
      <c r="A65" s="7" t="s">
        <v>80</v>
      </c>
      <c r="B65" s="17" t="s">
        <v>1</v>
      </c>
      <c r="C65" s="13">
        <v>300</v>
      </c>
      <c r="E65" s="11">
        <f t="shared" si="3"/>
        <v>150</v>
      </c>
    </row>
    <row r="66" spans="1:5" x14ac:dyDescent="0.25">
      <c r="A66" s="7" t="s">
        <v>81</v>
      </c>
      <c r="B66" s="17" t="s">
        <v>2</v>
      </c>
      <c r="C66" s="13">
        <v>500</v>
      </c>
      <c r="E66" s="11">
        <f t="shared" si="3"/>
        <v>250</v>
      </c>
    </row>
    <row r="67" spans="1:5" x14ac:dyDescent="0.25">
      <c r="A67" s="7" t="s">
        <v>82</v>
      </c>
      <c r="B67" s="17" t="s">
        <v>3</v>
      </c>
      <c r="C67" s="13">
        <v>500</v>
      </c>
      <c r="E67" s="11">
        <f t="shared" si="3"/>
        <v>250</v>
      </c>
    </row>
    <row r="68" spans="1:5" x14ac:dyDescent="0.25">
      <c r="A68" s="7" t="s">
        <v>83</v>
      </c>
      <c r="B68" s="17" t="s">
        <v>4</v>
      </c>
      <c r="C68" s="13">
        <v>1000</v>
      </c>
      <c r="E68" s="11">
        <f t="shared" si="3"/>
        <v>500</v>
      </c>
    </row>
    <row r="69" spans="1:5" x14ac:dyDescent="0.25">
      <c r="A69" s="7" t="s">
        <v>84</v>
      </c>
      <c r="B69" s="17" t="s">
        <v>10</v>
      </c>
      <c r="C69" s="13">
        <v>1000</v>
      </c>
      <c r="E69" s="11">
        <f t="shared" si="3"/>
        <v>500</v>
      </c>
    </row>
    <row r="70" spans="1:5" x14ac:dyDescent="0.25">
      <c r="A70" s="7" t="s">
        <v>85</v>
      </c>
      <c r="B70" s="17" t="s">
        <v>5</v>
      </c>
      <c r="C70" s="13">
        <v>100</v>
      </c>
      <c r="E70" s="11">
        <f t="shared" si="3"/>
        <v>50</v>
      </c>
    </row>
    <row r="71" spans="1:5" x14ac:dyDescent="0.25">
      <c r="A71" s="7" t="s">
        <v>86</v>
      </c>
      <c r="B71" s="17" t="s">
        <v>6</v>
      </c>
      <c r="C71" s="13">
        <v>100</v>
      </c>
      <c r="E71" s="11">
        <f t="shared" si="3"/>
        <v>50</v>
      </c>
    </row>
    <row r="72" spans="1:5" x14ac:dyDescent="0.25">
      <c r="A72" s="7" t="s">
        <v>87</v>
      </c>
      <c r="B72" s="17" t="s">
        <v>11</v>
      </c>
      <c r="C72" s="13">
        <v>100</v>
      </c>
      <c r="E72" s="11">
        <f t="shared" si="3"/>
        <v>50</v>
      </c>
    </row>
    <row r="73" spans="1:5" x14ac:dyDescent="0.25">
      <c r="A73" s="12" t="s">
        <v>88</v>
      </c>
      <c r="B73" s="20" t="s">
        <v>9</v>
      </c>
      <c r="C73" s="16"/>
      <c r="E73" s="11">
        <f t="shared" si="3"/>
        <v>0</v>
      </c>
    </row>
    <row r="74" spans="1:5" x14ac:dyDescent="0.25">
      <c r="A74" s="7" t="s">
        <v>89</v>
      </c>
      <c r="B74" s="17" t="s">
        <v>1</v>
      </c>
      <c r="C74" s="13">
        <v>500</v>
      </c>
      <c r="E74" s="11">
        <f t="shared" si="3"/>
        <v>250</v>
      </c>
    </row>
    <row r="75" spans="1:5" x14ac:dyDescent="0.25">
      <c r="A75" s="7" t="s">
        <v>90</v>
      </c>
      <c r="B75" s="17" t="s">
        <v>2</v>
      </c>
      <c r="C75" s="13">
        <v>500</v>
      </c>
      <c r="E75" s="11">
        <f t="shared" si="3"/>
        <v>250</v>
      </c>
    </row>
    <row r="76" spans="1:5" x14ac:dyDescent="0.25">
      <c r="A76" s="7" t="s">
        <v>91</v>
      </c>
      <c r="B76" s="17" t="s">
        <v>3</v>
      </c>
      <c r="C76" s="13">
        <v>1000</v>
      </c>
      <c r="E76" s="11">
        <f t="shared" si="3"/>
        <v>500</v>
      </c>
    </row>
    <row r="77" spans="1:5" x14ac:dyDescent="0.25">
      <c r="A77" s="7" t="s">
        <v>92</v>
      </c>
      <c r="B77" s="17" t="s">
        <v>4</v>
      </c>
      <c r="C77" s="13">
        <v>1000</v>
      </c>
      <c r="E77" s="11">
        <f t="shared" si="3"/>
        <v>500</v>
      </c>
    </row>
    <row r="78" spans="1:5" x14ac:dyDescent="0.25">
      <c r="A78" s="7" t="s">
        <v>93</v>
      </c>
      <c r="B78" s="17" t="s">
        <v>10</v>
      </c>
      <c r="C78" s="13">
        <v>1000</v>
      </c>
      <c r="E78" s="11">
        <f t="shared" si="3"/>
        <v>500</v>
      </c>
    </row>
    <row r="79" spans="1:5" x14ac:dyDescent="0.25">
      <c r="A79" s="7" t="s">
        <v>94</v>
      </c>
      <c r="B79" s="17" t="s">
        <v>5</v>
      </c>
      <c r="C79" s="13">
        <v>1000</v>
      </c>
      <c r="E79" s="11">
        <f t="shared" si="3"/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Item</vt:lpstr>
      <vt:lpstr>Item (2)</vt:lpstr>
      <vt:lpstr>Hoja2</vt:lpstr>
      <vt:lpstr>Item!Área_de_impresión</vt:lpstr>
      <vt:lpstr>'Item (2)'!Área_de_impresión</vt:lpstr>
      <vt:lpstr>Item!Títulos_a_imprimir</vt:lpstr>
      <vt:lpstr>'Item (2)'!Títulos_a_imprimir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Castro</dc:creator>
  <cp:lastModifiedBy>Tatiana Leaños</cp:lastModifiedBy>
  <cp:lastPrinted>2025-04-04T15:21:56Z</cp:lastPrinted>
  <dcterms:created xsi:type="dcterms:W3CDTF">2019-06-25T14:05:51Z</dcterms:created>
  <dcterms:modified xsi:type="dcterms:W3CDTF">2025-04-04T15:22:35Z</dcterms:modified>
</cp:coreProperties>
</file>